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Nor_Norq+\"/>
    </mc:Choice>
  </mc:AlternateContent>
  <bookViews>
    <workbookView xWindow="0" yWindow="0" windowWidth="21600" windowHeight="9735" tabRatio="90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M7" i="11" l="1"/>
  <c r="D7" i="11"/>
  <c r="B10" i="11"/>
  <c r="C7" i="11"/>
  <c r="H10" i="11"/>
  <c r="D29" i="19" l="1"/>
  <c r="L30" i="19"/>
  <c r="J29" i="19"/>
  <c r="E51" i="7" l="1"/>
  <c r="D51" i="7"/>
  <c r="C51" i="7"/>
  <c r="E47" i="7"/>
  <c r="D47" i="7"/>
  <c r="C47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8" i="7"/>
  <c r="D38" i="7"/>
  <c r="C38" i="7"/>
  <c r="E37" i="7"/>
  <c r="D37" i="7"/>
  <c r="C37" i="7"/>
  <c r="E36" i="7"/>
  <c r="D36" i="7"/>
  <c r="C36" i="7"/>
  <c r="E34" i="7"/>
  <c r="D34" i="7"/>
  <c r="C34" i="7"/>
  <c r="E33" i="7"/>
  <c r="D33" i="7"/>
  <c r="C33" i="7"/>
  <c r="E32" i="7"/>
  <c r="D32" i="7"/>
  <c r="D31" i="7"/>
  <c r="E7" i="12" l="1"/>
  <c r="E8" i="12"/>
  <c r="I7" i="12"/>
  <c r="I8" i="12"/>
  <c r="M7" i="12"/>
  <c r="M8" i="12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3" i="10" l="1"/>
  <c r="A24" i="10" s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9" i="10" s="1"/>
  <c r="A60" i="10" s="1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3" i="10" s="1"/>
  <c r="A14" i="10" s="1"/>
  <c r="A15" i="10" s="1"/>
  <c r="A16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7" i="9" s="1"/>
  <c r="A58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9" i="9"/>
  <c r="A10" i="9" s="1"/>
  <c r="A11" i="9" s="1"/>
  <c r="A12" i="9" s="1"/>
  <c r="A13" i="9" s="1"/>
  <c r="A16" i="9" s="1"/>
  <c r="A17" i="9" s="1"/>
  <c r="A18" i="9" s="1"/>
  <c r="A8" i="9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1" i="7" s="1"/>
  <c r="A42" i="7" s="1"/>
  <c r="A43" i="7" s="1"/>
  <c r="A44" i="7" s="1"/>
  <c r="A45" i="7" s="1"/>
  <c r="A46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5" i="7" s="1"/>
  <c r="A66" i="7" s="1"/>
  <c r="A18" i="7"/>
  <c r="A19" i="7" s="1"/>
  <c r="A20" i="7" s="1"/>
  <c r="A21" i="7" s="1"/>
  <c r="A22" i="7" s="1"/>
  <c r="A23" i="7" s="1"/>
  <c r="A15" i="7"/>
  <c r="A16" i="7" s="1"/>
  <c r="A17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1" i="19" s="1"/>
  <c r="A42" i="19" s="1"/>
  <c r="A43" i="19" s="1"/>
  <c r="A44" i="19" s="1"/>
  <c r="A45" i="19" s="1"/>
  <c r="A46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3" i="19" s="1"/>
  <c r="A64" i="19" s="1"/>
  <c r="I9" i="12" l="1"/>
  <c r="F15" i="7" l="1"/>
  <c r="B22" i="10" l="1"/>
  <c r="B22" i="9" l="1"/>
  <c r="K22" i="7" l="1"/>
  <c r="L19" i="12"/>
  <c r="D27" i="19" l="1"/>
  <c r="J9" i="12"/>
  <c r="J7" i="12"/>
  <c r="F79" i="7"/>
  <c r="F75" i="7"/>
  <c r="F68" i="7"/>
  <c r="F61" i="7"/>
  <c r="F8" i="12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F7" i="12"/>
  <c r="F67" i="7" l="1"/>
  <c r="F26" i="12"/>
  <c r="J26" i="12"/>
  <c r="J8" i="12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9" i="12"/>
  <c r="M10" i="12"/>
  <c r="M11" i="12"/>
  <c r="M12" i="12"/>
  <c r="M13" i="12"/>
  <c r="M14" i="12"/>
  <c r="M15" i="12"/>
  <c r="M16" i="12"/>
  <c r="M17" i="12"/>
  <c r="M18" i="12"/>
  <c r="N7" i="12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7" i="7"/>
  <c r="K47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8" i="7"/>
  <c r="K28" i="7"/>
  <c r="L27" i="7"/>
  <c r="K27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H19" i="11"/>
  <c r="H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M8" i="11" l="1"/>
  <c r="M9" i="11" l="1"/>
  <c r="D26" i="19" s="1"/>
  <c r="F54" i="18"/>
  <c r="F26" i="7" l="1"/>
  <c r="E26" i="7" l="1"/>
  <c r="M26" i="7" s="1"/>
  <c r="D26" i="7"/>
  <c r="C26" i="7"/>
  <c r="D54" i="9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F47" i="7"/>
  <c r="M47" i="7" s="1"/>
  <c r="F46" i="7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E48" i="7" l="1"/>
  <c r="D48" i="7"/>
  <c r="C48" i="7"/>
  <c r="E46" i="7"/>
  <c r="D46" i="7"/>
  <c r="K46" i="7" s="1"/>
  <c r="C46" i="7"/>
  <c r="M18" i="7"/>
  <c r="F13" i="7"/>
  <c r="F35" i="7"/>
  <c r="M35" i="7" s="1"/>
  <c r="F28" i="7"/>
  <c r="M28" i="7" s="1"/>
  <c r="K48" i="7" l="1"/>
  <c r="L48" i="7"/>
  <c r="M48" i="7"/>
  <c r="L46" i="7"/>
  <c r="M46" i="7"/>
  <c r="F40" i="7"/>
  <c r="M40" i="7" s="1"/>
  <c r="D18" i="19" l="1"/>
  <c r="G54" i="18" l="1"/>
  <c r="D17" i="19"/>
  <c r="F27" i="7"/>
  <c r="M27" i="7" s="1"/>
  <c r="E65" i="7" l="1"/>
  <c r="C65" i="7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L65" i="7" l="1"/>
  <c r="M65" i="7"/>
  <c r="K65" i="7"/>
  <c r="D14" i="9" l="1"/>
  <c r="D30" i="18"/>
  <c r="D8" i="18"/>
  <c r="D34" i="18" l="1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E49" i="7" l="1"/>
  <c r="C49" i="7"/>
  <c r="C25" i="7" s="1"/>
  <c r="C24" i="7" s="1"/>
  <c r="D49" i="7"/>
  <c r="K49" i="7" s="1"/>
  <c r="N28" i="12"/>
  <c r="D32" i="19" s="1"/>
  <c r="H30" i="7"/>
  <c r="M30" i="7"/>
  <c r="D43" i="10"/>
  <c r="M49" i="7"/>
  <c r="D24" i="10"/>
  <c r="D17" i="9"/>
  <c r="E75" i="10"/>
  <c r="E74" i="10"/>
  <c r="E68" i="10"/>
  <c r="E67" i="10"/>
  <c r="L49" i="7" l="1"/>
  <c r="F32" i="19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L12" i="7"/>
  <c r="E6" i="10"/>
  <c r="C62" i="18"/>
  <c r="M14" i="7"/>
  <c r="M13" i="7"/>
  <c r="D7" i="9"/>
  <c r="D8" i="10"/>
  <c r="D7" i="10" s="1"/>
  <c r="E8" i="10" l="1"/>
  <c r="E7" i="10"/>
  <c r="E7" i="9"/>
  <c r="D6" i="9"/>
  <c r="D23" i="19"/>
  <c r="L29" i="19"/>
  <c r="F29" i="7" l="1"/>
  <c r="D65" i="19"/>
  <c r="F65" i="19" s="1"/>
  <c r="D23" i="9"/>
  <c r="E6" i="9"/>
  <c r="E29" i="7" l="1"/>
  <c r="D29" i="7"/>
  <c r="K29" i="7" s="1"/>
  <c r="D19" i="9"/>
  <c r="E23" i="9"/>
  <c r="F25" i="7"/>
  <c r="D23" i="10"/>
  <c r="L29" i="7" l="1"/>
  <c r="E25" i="7"/>
  <c r="E24" i="7" s="1"/>
  <c r="E82" i="7" s="1"/>
  <c r="M29" i="7"/>
  <c r="E23" i="10"/>
  <c r="D19" i="10"/>
  <c r="F24" i="7"/>
  <c r="E19" i="9"/>
  <c r="D59" i="9"/>
  <c r="E59" i="9" s="1"/>
  <c r="M25" i="7" l="1"/>
  <c r="E19" i="10"/>
  <c r="D18" i="10"/>
  <c r="F82" i="7"/>
  <c r="M82" i="7" s="1"/>
  <c r="M24" i="7"/>
  <c r="E18" i="10" l="1"/>
  <c r="D76" i="10"/>
  <c r="E76" i="10" s="1"/>
  <c r="K26" i="7"/>
  <c r="L26" i="7"/>
  <c r="D25" i="7"/>
  <c r="L25" i="7" s="1"/>
  <c r="K25" i="7" l="1"/>
  <c r="D24" i="7"/>
  <c r="K24" i="7" l="1"/>
  <c r="L24" i="7"/>
  <c r="D82" i="7"/>
  <c r="L82" i="7" l="1"/>
  <c r="K82" i="7"/>
</calcChain>
</file>

<file path=xl/sharedStrings.xml><?xml version="1.0" encoding="utf-8"?>
<sst xmlns="http://schemas.openxmlformats.org/spreadsheetml/2006/main" count="431" uniqueCount="267">
  <si>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</si>
  <si>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</si>
  <si>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</si>
  <si>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</si>
  <si>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</si>
  <si>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</si>
  <si>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</si>
  <si>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</si>
  <si>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</si>
  <si>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</si>
  <si>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</si>
  <si>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</si>
  <si>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</si>
  <si>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</si>
  <si>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</si>
  <si>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</si>
  <si>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</si>
  <si>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</si>
  <si>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</si>
  <si>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</si>
  <si>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</si>
  <si>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</si>
  <si>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</si>
  <si>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</si>
  <si>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</si>
  <si>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</si>
  <si>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</si>
  <si>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</si>
  <si>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</si>
  <si>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</si>
  <si>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</si>
  <si>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</si>
  <si>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</si>
  <si>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</si>
  <si>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</si>
  <si>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</si>
  <si>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</si>
  <si>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</si>
  <si>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</si>
  <si>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</si>
  <si>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</si>
  <si>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</si>
  <si>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</si>
  <si>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</si>
  <si>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</si>
  <si>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</si>
  <si>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</si>
  <si>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</si>
  <si>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</si>
  <si>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</si>
  <si>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</si>
  <si>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</si>
  <si>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</si>
  <si>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</si>
  <si>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</si>
  <si>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</si>
  <si>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</si>
  <si>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</si>
  <si>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</si>
  <si>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</si>
  <si>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</si>
  <si>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</si>
  <si>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</si>
  <si>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</si>
  <si>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</si>
  <si>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</si>
  <si>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</si>
  <si>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</si>
  <si>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</si>
  <si>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</si>
  <si>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</si>
  <si>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</si>
  <si>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</si>
  <si>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</si>
  <si>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</si>
  <si>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</si>
  <si>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</si>
  <si>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</si>
  <si>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</si>
  <si>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</si>
  <si>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</si>
  <si>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</si>
  <si>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</si>
  <si>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</si>
  <si>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</si>
  <si>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</si>
  <si>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</si>
  <si>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</si>
  <si>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</si>
  <si>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</si>
  <si>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</si>
  <si>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</si>
  <si>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</si>
  <si>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</si>
  <si>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</si>
  <si>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</si>
  <si>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</si>
  <si>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</si>
  <si>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</si>
  <si>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</si>
  <si>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</si>
  <si>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</si>
  <si>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</si>
  <si>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</si>
  <si>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</si>
  <si>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</si>
  <si>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</si>
  <si>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</si>
  <si>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</si>
  <si>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</si>
  <si>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</si>
  <si>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</si>
  <si>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</si>
  <si>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</si>
  <si>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</si>
  <si>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</si>
  <si>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</si>
  <si>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</si>
  <si>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</si>
  <si>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</si>
  <si>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</si>
  <si>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</si>
  <si>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</si>
  <si>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</si>
  <si>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</si>
  <si>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</si>
  <si>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</si>
  <si>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</si>
  <si>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</si>
  <si>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</si>
  <si>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</si>
  <si>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</si>
  <si>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</si>
  <si>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</si>
  <si>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</si>
  <si>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</si>
  <si>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</si>
  <si>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</si>
  <si>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</si>
  <si>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</si>
  <si>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</si>
  <si>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</si>
  <si>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</si>
  <si>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</si>
  <si>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</si>
  <si>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</si>
  <si>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</si>
  <si>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</si>
  <si>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</si>
  <si>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</si>
  <si>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</si>
  <si>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</si>
  <si>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</si>
  <si>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</si>
  <si>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</si>
  <si>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</si>
  <si>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</si>
  <si>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</si>
  <si>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</si>
  <si>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</si>
  <si>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</si>
  <si>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</si>
  <si>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</si>
  <si>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</si>
  <si>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</si>
  <si>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</si>
  <si>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</si>
  <si>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</si>
  <si>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</si>
  <si>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</si>
  <si>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</si>
  <si>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</si>
  <si>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</si>
  <si>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</si>
  <si>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</si>
  <si>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</si>
  <si>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</si>
  <si>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</si>
  <si>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</si>
  <si>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</si>
  <si>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</si>
  <si>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</si>
  <si>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</si>
  <si>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</si>
  <si>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</si>
  <si>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</si>
  <si>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</si>
  <si>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</si>
  <si>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</si>
  <si>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</si>
  <si>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</si>
  <si>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</si>
  <si>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</si>
  <si>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</si>
  <si>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</si>
  <si>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</si>
  <si>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</si>
  <si>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</si>
  <si>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</si>
  <si>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</si>
  <si>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</si>
  <si>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</si>
  <si>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</si>
  <si>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</si>
  <si>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</si>
  <si>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</si>
  <si>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</si>
  <si>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</si>
  <si>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</si>
  <si>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</si>
  <si>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</si>
  <si>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</si>
  <si>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</si>
  <si>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</si>
  <si>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</si>
  <si>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</si>
  <si>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</si>
  <si>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</si>
  <si>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</si>
  <si>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</si>
  <si>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</si>
  <si>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</si>
  <si>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</si>
  <si>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</si>
  <si>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</si>
  <si>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</si>
  <si>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</si>
  <si>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</si>
  <si>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</si>
  <si>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</si>
  <si>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</si>
  <si>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</si>
  <si>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</si>
  <si>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</si>
  <si>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</si>
  <si>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</si>
  <si>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</si>
  <si>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</si>
  <si>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</si>
  <si>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</si>
  <si>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</si>
  <si>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</si>
  <si>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</si>
  <si>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</si>
  <si>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</si>
  <si>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</si>
  <si>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</si>
  <si>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</si>
  <si>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</si>
  <si>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</si>
  <si>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</si>
  <si>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</si>
  <si>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</si>
  <si>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</si>
  <si>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</si>
  <si>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</si>
  <si>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</si>
  <si>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հ․110 մսուր-մանկապարտեզ» ՀՈԱԿ-ի </t>
  </si>
  <si>
    <t>Լ.Քոթանջյան</t>
  </si>
  <si>
    <t>Տ.Դավթյան</t>
  </si>
  <si>
    <t>Մանկապարտեզին անհրաժեշտ է համակարգչային կոմպլեկտ, ինչպես նաև տպիչ:</t>
  </si>
  <si>
    <t>Մանկապարտեզը հիմնանորոգումից հետո ունենալու է 2 պահեստ, սակայն ունենք մեկ օդորակիչ: Անհրաժեշտ է 2-րդ պահեստը համալրել օդորակիչով:</t>
  </si>
  <si>
    <t>հունվար-փետրվար փաստացի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</si>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</sst>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167" fontId="28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166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2" fontId="27" fillId="0" borderId="0" xfId="0" applyNumberFormat="1" applyFont="1" applyAlignment="1" applyProtection="1">
      <alignment horizontal="left" vertical="center"/>
      <protection locked="0"/>
    </xf>
    <xf numFmtId="2" fontId="27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view="pageBreakPreview" topLeftCell="A41" zoomScaleNormal="10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18.85546875" style="39" customWidth="1"/>
    <col min="5" max="5" width="6.570312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95"/>
      <c r="D1" s="495" t="s">
        <v>198</v>
      </c>
      <c r="E1" s="511">
        <v>209</v>
      </c>
      <c r="F1" s="495"/>
    </row>
    <row r="2" spans="1:10" s="6" customFormat="1">
      <c r="C2" s="495"/>
      <c r="D2" s="549" t="s">
        <v>39</v>
      </c>
      <c r="E2" s="549"/>
      <c r="F2" s="495"/>
    </row>
    <row r="3" spans="1:10" s="6" customFormat="1">
      <c r="C3" s="495"/>
      <c r="D3" s="550" t="s">
        <v>251</v>
      </c>
      <c r="E3" s="550"/>
      <c r="F3" s="495"/>
    </row>
    <row r="4" spans="1:10" s="535" customFormat="1" ht="24.75" customHeight="1">
      <c r="B4" s="536"/>
      <c r="C4" s="536"/>
      <c r="D4" s="549" t="s">
        <v>252</v>
      </c>
      <c r="E4" s="549"/>
    </row>
    <row r="5" spans="1:10" s="535" customFormat="1" ht="20.25" customHeight="1">
      <c r="B5" s="536"/>
      <c r="C5" s="549" t="s">
        <v>253</v>
      </c>
      <c r="D5" s="549"/>
      <c r="E5" s="549"/>
    </row>
    <row r="6" spans="1:10" ht="20.25">
      <c r="A6" s="554" t="s">
        <v>40</v>
      </c>
      <c r="B6" s="554"/>
      <c r="C6" s="554"/>
      <c r="D6" s="554"/>
      <c r="E6" s="554"/>
      <c r="F6" s="41"/>
    </row>
    <row r="7" spans="1:10" ht="20.45" customHeight="1">
      <c r="A7" s="555" t="s">
        <v>257</v>
      </c>
      <c r="B7" s="555"/>
      <c r="C7" s="555"/>
      <c r="D7" s="555"/>
      <c r="E7" s="555"/>
      <c r="F7" s="71" t="s">
        <v>217</v>
      </c>
    </row>
    <row r="8" spans="1:10" ht="18.75" customHeight="1">
      <c r="A8" s="556" t="s">
        <v>230</v>
      </c>
      <c r="B8" s="556"/>
      <c r="C8" s="556"/>
      <c r="D8" s="556"/>
      <c r="E8" s="556"/>
      <c r="F8" s="42"/>
      <c r="G8" s="43"/>
      <c r="H8" s="43"/>
      <c r="I8" s="43"/>
      <c r="J8" s="43"/>
    </row>
    <row r="9" spans="1:10" ht="21.6" customHeight="1">
      <c r="A9" s="44"/>
      <c r="B9" s="358"/>
      <c r="C9" s="44"/>
      <c r="D9" s="484" t="s">
        <v>50</v>
      </c>
      <c r="E9" s="504"/>
      <c r="F9" s="45"/>
    </row>
    <row r="10" spans="1:10" ht="20.25">
      <c r="A10" s="46" t="s">
        <v>7</v>
      </c>
      <c r="B10" s="47" t="s">
        <v>144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3">
        <v>131232</v>
      </c>
      <c r="E11" s="505"/>
      <c r="F11" s="45"/>
    </row>
    <row r="12" spans="1:10" hidden="1">
      <c r="A12" s="153">
        <f>+A11+1</f>
        <v>2</v>
      </c>
      <c r="B12" s="154" t="s">
        <v>8</v>
      </c>
      <c r="C12" s="51"/>
      <c r="D12" s="483">
        <v>0</v>
      </c>
      <c r="E12" s="505"/>
      <c r="F12" s="45" t="s">
        <v>204</v>
      </c>
    </row>
    <row r="13" spans="1:10" hidden="1">
      <c r="A13" s="153">
        <f>+A12+1</f>
        <v>3</v>
      </c>
      <c r="B13" s="154" t="s">
        <v>60</v>
      </c>
      <c r="C13" s="51"/>
      <c r="D13" s="483">
        <f>+Komunal!N30</f>
        <v>0</v>
      </c>
      <c r="E13" s="505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3"/>
      <c r="E14" s="505"/>
      <c r="F14" s="45"/>
    </row>
    <row r="15" spans="1:10" hidden="1">
      <c r="A15" s="153">
        <f t="shared" si="0"/>
        <v>5</v>
      </c>
      <c r="B15" s="154" t="s">
        <v>9</v>
      </c>
      <c r="C15" s="51"/>
      <c r="D15" s="483"/>
      <c r="E15" s="505"/>
      <c r="F15" s="45"/>
    </row>
    <row r="16" spans="1:10" hidden="1">
      <c r="A16" s="153">
        <f t="shared" si="0"/>
        <v>6</v>
      </c>
      <c r="B16" s="154" t="s">
        <v>69</v>
      </c>
      <c r="C16" s="51"/>
      <c r="D16" s="483"/>
      <c r="E16" s="505"/>
      <c r="F16" s="45"/>
    </row>
    <row r="17" spans="1:19">
      <c r="A17" s="153">
        <v>2</v>
      </c>
      <c r="B17" s="154" t="s">
        <v>122</v>
      </c>
      <c r="C17" s="51"/>
      <c r="D17" s="481">
        <f>SUM(D18:D19)</f>
        <v>2904.4</v>
      </c>
      <c r="E17" s="506"/>
      <c r="F17" s="45"/>
    </row>
    <row r="18" spans="1:19" s="3" customFormat="1" ht="16.5">
      <c r="A18" s="155">
        <v>2.1</v>
      </c>
      <c r="B18" s="36" t="s">
        <v>70</v>
      </c>
      <c r="C18" s="52"/>
      <c r="D18" s="482">
        <f>+D62</f>
        <v>2904.4</v>
      </c>
      <c r="E18" s="507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80"/>
      <c r="E19" s="508"/>
      <c r="F19" s="60" t="s">
        <v>206</v>
      </c>
      <c r="G19" s="2"/>
      <c r="H19" s="2"/>
      <c r="K19" s="2"/>
      <c r="L19" s="304"/>
    </row>
    <row r="20" spans="1:19" hidden="1">
      <c r="A20" s="153">
        <f>+A17+1</f>
        <v>3</v>
      </c>
      <c r="B20" s="154" t="s">
        <v>10</v>
      </c>
      <c r="C20" s="51"/>
      <c r="D20" s="483"/>
      <c r="E20" s="505"/>
      <c r="F20" s="45"/>
    </row>
    <row r="21" spans="1:19" s="6" customFormat="1" hidden="1">
      <c r="A21" s="153">
        <f>+A20+1</f>
        <v>4</v>
      </c>
      <c r="B21" s="65"/>
      <c r="C21" s="517"/>
      <c r="D21" s="483"/>
      <c r="E21" s="505"/>
      <c r="F21" s="45"/>
    </row>
    <row r="22" spans="1:19" s="6" customFormat="1" hidden="1">
      <c r="A22" s="153">
        <f>+A21+1</f>
        <v>5</v>
      </c>
      <c r="B22" s="65"/>
      <c r="C22" s="517"/>
      <c r="D22" s="483"/>
      <c r="E22" s="505"/>
      <c r="F22" s="542" t="s">
        <v>228</v>
      </c>
    </row>
    <row r="23" spans="1:19">
      <c r="A23" s="46"/>
      <c r="B23" s="53" t="s">
        <v>27</v>
      </c>
      <c r="C23" s="48"/>
      <c r="D23" s="478">
        <f>SUM(D11:D17,D20:D22)</f>
        <v>134136.4</v>
      </c>
      <c r="E23" s="509"/>
      <c r="F23" s="45"/>
    </row>
    <row r="24" spans="1:19" ht="23.25" customHeight="1">
      <c r="A24" s="50"/>
      <c r="B24" s="46"/>
      <c r="C24" s="51"/>
      <c r="D24" s="481"/>
      <c r="E24" s="481"/>
      <c r="F24" s="45"/>
    </row>
    <row r="25" spans="1:19" ht="20.25">
      <c r="A25" s="46" t="s">
        <v>11</v>
      </c>
      <c r="B25" s="54" t="s">
        <v>145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263</v>
      </c>
      <c r="C26" s="51"/>
      <c r="D26" s="483">
        <f>+Ashkhatavardz!M9</f>
        <v>72505.600000000006</v>
      </c>
      <c r="E26" s="505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2">
        <f>+Ashkhatavardz!J7</f>
        <v>0</v>
      </c>
      <c r="E27" s="507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80"/>
      <c r="E28" s="508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3">
        <f>+L29-'Dramakan hosqer'!F80-L30</f>
        <v>30875.68</v>
      </c>
      <c r="E29" s="505"/>
      <c r="F29" s="45"/>
      <c r="G29" s="519">
        <f>+ROUND((D11-12000)/30/12,0)</f>
        <v>331</v>
      </c>
      <c r="H29" s="519" t="s">
        <v>195</v>
      </c>
      <c r="I29" s="519">
        <v>550</v>
      </c>
      <c r="J29" s="519">
        <f>252-20-20</f>
        <v>212</v>
      </c>
      <c r="K29" s="519" t="s">
        <v>196</v>
      </c>
      <c r="L29" s="519">
        <f>+ROUND(G29*I29*J29/1000,1)</f>
        <v>38594.6</v>
      </c>
      <c r="M29" s="46"/>
      <c r="N29" s="7" t="s">
        <v>256</v>
      </c>
    </row>
    <row r="30" spans="1:19">
      <c r="A30" s="153">
        <f>+A29+1</f>
        <v>3</v>
      </c>
      <c r="B30" s="154" t="s">
        <v>13</v>
      </c>
      <c r="C30" s="51"/>
      <c r="D30" s="483">
        <f>+Komunal!F28</f>
        <v>6309.1</v>
      </c>
      <c r="E30" s="505"/>
      <c r="F30" s="45">
        <f>+D30-Komunal!F20</f>
        <v>6309.1</v>
      </c>
      <c r="L30" s="6">
        <f>+L29*20/100</f>
        <v>7718.92</v>
      </c>
    </row>
    <row r="31" spans="1:19">
      <c r="A31" s="153">
        <f t="shared" ref="A31:A35" si="1">+A30+1</f>
        <v>4</v>
      </c>
      <c r="B31" s="154" t="s">
        <v>12</v>
      </c>
      <c r="C31" s="51"/>
      <c r="D31" s="483">
        <f>+Komunal!J28</f>
        <v>2298.1</v>
      </c>
      <c r="E31" s="505"/>
      <c r="F31" s="45">
        <f>+D31-Komunal!J20</f>
        <v>2298.1</v>
      </c>
    </row>
    <row r="32" spans="1:19">
      <c r="A32" s="153">
        <f t="shared" si="1"/>
        <v>5</v>
      </c>
      <c r="B32" s="154" t="s">
        <v>15</v>
      </c>
      <c r="C32" s="51"/>
      <c r="D32" s="483">
        <f>+Komunal!N28</f>
        <v>583</v>
      </c>
      <c r="E32" s="505"/>
      <c r="F32" s="45">
        <f>+D32-Komunal!N20</f>
        <v>583</v>
      </c>
    </row>
    <row r="33" spans="1:14">
      <c r="A33" s="153">
        <f t="shared" si="1"/>
        <v>6</v>
      </c>
      <c r="B33" s="154" t="s">
        <v>16</v>
      </c>
      <c r="C33" s="51"/>
      <c r="D33" s="483">
        <v>93.4</v>
      </c>
      <c r="E33" s="505"/>
      <c r="F33" s="45"/>
    </row>
    <row r="34" spans="1:14">
      <c r="A34" s="153">
        <f t="shared" si="1"/>
        <v>7</v>
      </c>
      <c r="B34" s="154" t="s">
        <v>17</v>
      </c>
      <c r="C34" s="51"/>
      <c r="D34" s="483">
        <v>60</v>
      </c>
      <c r="E34" s="505"/>
      <c r="F34" s="45"/>
    </row>
    <row r="35" spans="1:14">
      <c r="A35" s="153">
        <f t="shared" si="1"/>
        <v>8</v>
      </c>
      <c r="B35" s="154" t="s">
        <v>18</v>
      </c>
      <c r="C35" s="51"/>
      <c r="D35" s="483">
        <f>SUM(D36:D38)</f>
        <v>263.60000000000002</v>
      </c>
      <c r="E35" s="505"/>
      <c r="F35" s="45"/>
    </row>
    <row r="36" spans="1:14" s="3" customFormat="1" ht="13.5">
      <c r="A36" s="155">
        <v>8.1</v>
      </c>
      <c r="B36" s="36" t="s">
        <v>19</v>
      </c>
      <c r="C36" s="52"/>
      <c r="D36" s="480">
        <v>63.6</v>
      </c>
      <c r="E36" s="508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80">
        <v>120</v>
      </c>
      <c r="E37" s="508"/>
      <c r="F37" s="9"/>
      <c r="G37" s="2"/>
      <c r="H37" s="2"/>
      <c r="I37" s="2"/>
      <c r="J37" s="2"/>
      <c r="K37" s="2"/>
      <c r="L37" s="2"/>
    </row>
    <row r="38" spans="1:14" s="3" customFormat="1" ht="15" customHeight="1" thickBot="1">
      <c r="A38" s="155">
        <v>8.3000000000000007</v>
      </c>
      <c r="B38" s="36" t="s">
        <v>21</v>
      </c>
      <c r="C38" s="52"/>
      <c r="D38" s="480">
        <v>80</v>
      </c>
      <c r="E38" s="508"/>
      <c r="F38" s="9"/>
      <c r="G38" s="2"/>
      <c r="H38" s="2"/>
      <c r="J38" s="552" t="s">
        <v>197</v>
      </c>
      <c r="K38" s="552"/>
      <c r="L38" s="2"/>
    </row>
    <row r="39" spans="1:14" ht="17.45" hidden="1" customHeight="1" thickBot="1">
      <c r="A39" s="153">
        <f>+A35+1</f>
        <v>9</v>
      </c>
      <c r="B39" s="154" t="s">
        <v>22</v>
      </c>
      <c r="C39" s="51"/>
      <c r="D39" s="483"/>
      <c r="E39" s="505"/>
      <c r="F39" s="45"/>
      <c r="I39" s="520"/>
      <c r="J39" s="553"/>
      <c r="K39" s="553"/>
    </row>
    <row r="40" spans="1:14" ht="18" thickBot="1">
      <c r="A40" s="153">
        <v>9</v>
      </c>
      <c r="B40" s="154" t="s">
        <v>28</v>
      </c>
      <c r="C40" s="51"/>
      <c r="D40" s="483">
        <f>N40</f>
        <v>1764</v>
      </c>
      <c r="E40" s="505"/>
      <c r="F40" s="45" t="s">
        <v>255</v>
      </c>
      <c r="J40" s="528">
        <v>12</v>
      </c>
      <c r="K40" s="526" t="s">
        <v>195</v>
      </c>
      <c r="L40" s="522">
        <v>147</v>
      </c>
      <c r="M40" s="529" t="s">
        <v>196</v>
      </c>
      <c r="N40" s="532">
        <f>+J40*L40</f>
        <v>1764</v>
      </c>
    </row>
    <row r="41" spans="1:14">
      <c r="A41" s="153">
        <f t="shared" ref="A41:A59" si="2">+A40+1</f>
        <v>10</v>
      </c>
      <c r="B41" s="154" t="s">
        <v>23</v>
      </c>
      <c r="C41" s="51"/>
      <c r="D41" s="483">
        <v>400</v>
      </c>
      <c r="E41" s="505"/>
      <c r="F41" s="45"/>
      <c r="J41" s="527">
        <f>+J40</f>
        <v>12</v>
      </c>
      <c r="K41" s="518" t="s">
        <v>195</v>
      </c>
      <c r="L41" s="518">
        <v>28</v>
      </c>
      <c r="M41" s="530" t="s">
        <v>196</v>
      </c>
      <c r="N41" s="533">
        <f>+J41*L41</f>
        <v>336</v>
      </c>
    </row>
    <row r="42" spans="1:14">
      <c r="A42" s="153">
        <f t="shared" si="2"/>
        <v>11</v>
      </c>
      <c r="B42" s="154" t="s">
        <v>72</v>
      </c>
      <c r="C42" s="51"/>
      <c r="D42" s="483">
        <v>500</v>
      </c>
      <c r="E42" s="505"/>
      <c r="F42" s="45"/>
      <c r="J42" s="523">
        <f>+J40</f>
        <v>12</v>
      </c>
      <c r="K42" s="518" t="s">
        <v>195</v>
      </c>
      <c r="L42" s="518">
        <v>28</v>
      </c>
      <c r="M42" s="530" t="s">
        <v>196</v>
      </c>
      <c r="N42" s="533">
        <f>+J42*L42</f>
        <v>336</v>
      </c>
    </row>
    <row r="43" spans="1:14">
      <c r="A43" s="153">
        <f t="shared" si="2"/>
        <v>12</v>
      </c>
      <c r="B43" s="154" t="s">
        <v>46</v>
      </c>
      <c r="C43" s="51"/>
      <c r="D43" s="483">
        <v>600</v>
      </c>
      <c r="E43" s="505"/>
      <c r="F43" s="45"/>
      <c r="J43" s="523">
        <f>+J40</f>
        <v>12</v>
      </c>
      <c r="K43" s="518" t="s">
        <v>195</v>
      </c>
      <c r="L43" s="518">
        <v>72.5</v>
      </c>
      <c r="M43" s="530" t="s">
        <v>196</v>
      </c>
      <c r="N43" s="533">
        <f>+J43*L43</f>
        <v>870</v>
      </c>
    </row>
    <row r="44" spans="1:14" ht="18" thickBot="1">
      <c r="A44" s="153">
        <f t="shared" si="2"/>
        <v>13</v>
      </c>
      <c r="B44" s="154" t="s">
        <v>117</v>
      </c>
      <c r="C44" s="51"/>
      <c r="D44" s="483">
        <v>20</v>
      </c>
      <c r="E44" s="505"/>
      <c r="F44" s="45"/>
      <c r="J44" s="524">
        <f>+J40</f>
        <v>12</v>
      </c>
      <c r="K44" s="525" t="s">
        <v>195</v>
      </c>
      <c r="L44" s="525">
        <v>38.700000000000003</v>
      </c>
      <c r="M44" s="531" t="s">
        <v>196</v>
      </c>
      <c r="N44" s="534">
        <f>+J44*L44</f>
        <v>464.40000000000003</v>
      </c>
    </row>
    <row r="45" spans="1:14">
      <c r="A45" s="153">
        <f t="shared" si="2"/>
        <v>14</v>
      </c>
      <c r="B45" s="154" t="s">
        <v>118</v>
      </c>
      <c r="C45" s="51"/>
      <c r="D45" s="483">
        <v>120</v>
      </c>
      <c r="E45" s="505"/>
      <c r="F45" s="45"/>
    </row>
    <row r="46" spans="1:14" hidden="1">
      <c r="A46" s="153">
        <f t="shared" si="2"/>
        <v>15</v>
      </c>
      <c r="B46" s="154" t="s">
        <v>24</v>
      </c>
      <c r="C46" s="51"/>
      <c r="D46" s="483">
        <v>0</v>
      </c>
      <c r="E46" s="505"/>
      <c r="F46" s="45"/>
    </row>
    <row r="47" spans="1:14">
      <c r="A47" s="153">
        <v>15</v>
      </c>
      <c r="B47" s="154" t="s">
        <v>25</v>
      </c>
      <c r="C47" s="51"/>
      <c r="D47" s="483">
        <v>100</v>
      </c>
      <c r="E47" s="505"/>
      <c r="F47" s="45"/>
    </row>
    <row r="48" spans="1:14" hidden="1">
      <c r="A48" s="153">
        <f t="shared" si="2"/>
        <v>16</v>
      </c>
      <c r="B48" s="154" t="s">
        <v>64</v>
      </c>
      <c r="C48" s="51"/>
      <c r="D48" s="483">
        <v>0</v>
      </c>
      <c r="E48" s="505"/>
      <c r="F48" s="45"/>
    </row>
    <row r="49" spans="1:12" hidden="1">
      <c r="A49" s="153">
        <f t="shared" si="2"/>
        <v>17</v>
      </c>
      <c r="B49" s="154" t="s">
        <v>51</v>
      </c>
      <c r="C49" s="51"/>
      <c r="D49" s="483">
        <f>+D13</f>
        <v>0</v>
      </c>
      <c r="E49" s="505"/>
      <c r="F49" s="45"/>
    </row>
    <row r="50" spans="1:12">
      <c r="A50" s="153">
        <v>16</v>
      </c>
      <c r="B50" s="154" t="s">
        <v>43</v>
      </c>
      <c r="C50" s="51"/>
      <c r="D50" s="483">
        <v>105</v>
      </c>
      <c r="E50" s="505"/>
      <c r="F50" s="45"/>
    </row>
    <row r="51" spans="1:12">
      <c r="A51" s="153">
        <f t="shared" si="2"/>
        <v>17</v>
      </c>
      <c r="B51" s="154" t="s">
        <v>73</v>
      </c>
      <c r="C51" s="51"/>
      <c r="D51" s="483">
        <v>50</v>
      </c>
      <c r="E51" s="505"/>
      <c r="F51" s="45"/>
    </row>
    <row r="52" spans="1:12">
      <c r="A52" s="153">
        <f t="shared" si="2"/>
        <v>18</v>
      </c>
      <c r="B52" s="154" t="s">
        <v>74</v>
      </c>
      <c r="C52" s="51"/>
      <c r="D52" s="483">
        <v>95</v>
      </c>
      <c r="E52" s="505"/>
      <c r="F52" s="45"/>
    </row>
    <row r="53" spans="1:12">
      <c r="A53" s="153">
        <f t="shared" si="2"/>
        <v>19</v>
      </c>
      <c r="B53" s="154" t="s">
        <v>44</v>
      </c>
      <c r="C53" s="51"/>
      <c r="D53" s="483">
        <v>3</v>
      </c>
      <c r="E53" s="505"/>
      <c r="F53" s="45"/>
    </row>
    <row r="54" spans="1:12" hidden="1">
      <c r="A54" s="153">
        <f t="shared" si="2"/>
        <v>20</v>
      </c>
      <c r="B54" s="154" t="s">
        <v>119</v>
      </c>
      <c r="C54" s="51"/>
      <c r="D54" s="483">
        <v>0</v>
      </c>
      <c r="E54" s="505"/>
      <c r="F54" s="45"/>
    </row>
    <row r="55" spans="1:12" hidden="1">
      <c r="A55" s="153">
        <f t="shared" si="2"/>
        <v>21</v>
      </c>
      <c r="B55" s="154" t="s">
        <v>45</v>
      </c>
      <c r="C55" s="51"/>
      <c r="D55" s="483">
        <v>0</v>
      </c>
      <c r="E55" s="505"/>
      <c r="F55" s="45"/>
    </row>
    <row r="56" spans="1:12" hidden="1">
      <c r="A56" s="153">
        <f t="shared" si="2"/>
        <v>22</v>
      </c>
      <c r="B56" s="154" t="s">
        <v>61</v>
      </c>
      <c r="C56" s="51"/>
      <c r="D56" s="483">
        <v>0</v>
      </c>
      <c r="E56" s="505"/>
      <c r="F56" s="45"/>
    </row>
    <row r="57" spans="1:12" hidden="1">
      <c r="A57" s="153">
        <f t="shared" si="2"/>
        <v>23</v>
      </c>
      <c r="B57" s="154"/>
      <c r="C57" s="51"/>
      <c r="D57" s="483"/>
      <c r="E57" s="505"/>
      <c r="F57" s="45"/>
    </row>
    <row r="58" spans="1:12" hidden="1">
      <c r="A58" s="153">
        <f t="shared" si="2"/>
        <v>24</v>
      </c>
      <c r="B58" s="154"/>
      <c r="C58" s="51"/>
      <c r="D58" s="483"/>
      <c r="E58" s="505"/>
      <c r="F58" s="45"/>
    </row>
    <row r="59" spans="1:12" s="6" customFormat="1" hidden="1">
      <c r="A59" s="153">
        <f t="shared" si="2"/>
        <v>25</v>
      </c>
      <c r="B59" s="65"/>
      <c r="C59" s="517"/>
      <c r="D59" s="483"/>
      <c r="E59" s="505"/>
      <c r="F59" s="45"/>
    </row>
    <row r="60" spans="1:12" s="6" customFormat="1" hidden="1">
      <c r="A60" s="153">
        <f>+A59+1</f>
        <v>26</v>
      </c>
      <c r="B60" s="65"/>
      <c r="C60" s="517"/>
      <c r="D60" s="483"/>
      <c r="E60" s="505"/>
      <c r="F60" s="542" t="s">
        <v>120</v>
      </c>
    </row>
    <row r="61" spans="1:12">
      <c r="A61" s="153">
        <v>20</v>
      </c>
      <c r="B61" s="154" t="s">
        <v>26</v>
      </c>
      <c r="C61" s="51"/>
      <c r="D61" s="483">
        <v>2904.4</v>
      </c>
      <c r="E61" s="505"/>
      <c r="F61" s="45"/>
    </row>
    <row r="62" spans="1:12" s="3" customFormat="1" ht="13.5">
      <c r="A62" s="156">
        <v>20.100000000000001</v>
      </c>
      <c r="B62" s="59" t="s">
        <v>75</v>
      </c>
      <c r="C62" s="52"/>
      <c r="D62" s="480">
        <v>2904.4</v>
      </c>
      <c r="E62" s="508"/>
      <c r="F62" s="25"/>
      <c r="G62" s="2"/>
      <c r="H62" s="2"/>
      <c r="I62" s="2"/>
      <c r="J62" s="2"/>
      <c r="K62" s="2"/>
      <c r="L62" s="2"/>
    </row>
    <row r="63" spans="1:12">
      <c r="A63" s="153">
        <f>+A61+1</f>
        <v>21</v>
      </c>
      <c r="B63" s="154" t="s">
        <v>76</v>
      </c>
      <c r="C63" s="51"/>
      <c r="D63" s="483">
        <v>200</v>
      </c>
      <c r="E63" s="505"/>
      <c r="F63" s="45"/>
    </row>
    <row r="64" spans="1:12">
      <c r="A64" s="153">
        <f>+A63+1</f>
        <v>22</v>
      </c>
      <c r="B64" s="154" t="s">
        <v>65</v>
      </c>
      <c r="C64" s="51"/>
      <c r="D64" s="483">
        <v>14286.5</v>
      </c>
      <c r="E64" s="505"/>
      <c r="F64" s="45"/>
    </row>
    <row r="65" spans="1:12">
      <c r="A65" s="55"/>
      <c r="B65" s="56" t="s">
        <v>29</v>
      </c>
      <c r="C65" s="48"/>
      <c r="D65" s="478">
        <f>SUM(D26,D29:D35,D39:D61,D63:D64)</f>
        <v>134136.38</v>
      </c>
      <c r="E65" s="509"/>
      <c r="F65" s="551">
        <f>+D23-D65</f>
        <v>1.9999999989522621E-2</v>
      </c>
      <c r="G65" s="551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1" t="s">
        <v>2</v>
      </c>
      <c r="C67" s="479"/>
      <c r="D67" s="476" t="s">
        <v>258</v>
      </c>
      <c r="E67" s="479"/>
      <c r="F67" s="45"/>
    </row>
    <row r="68" spans="1:12" s="6" customFormat="1" ht="15.75" hidden="1" customHeight="1">
      <c r="B68" s="429"/>
      <c r="D68" s="477" t="s">
        <v>91</v>
      </c>
      <c r="E68" s="510"/>
      <c r="F68" s="45"/>
    </row>
    <row r="69" spans="1:12" s="6" customFormat="1" ht="30.75" hidden="1" customHeight="1">
      <c r="B69" s="431" t="s">
        <v>6</v>
      </c>
      <c r="C69" s="476"/>
      <c r="D69" s="476" t="s">
        <v>259</v>
      </c>
      <c r="E69" s="476"/>
      <c r="F69" s="45"/>
    </row>
    <row r="70" spans="1:12" s="6" customFormat="1" ht="13.5" hidden="1" customHeight="1">
      <c r="B70" s="45"/>
      <c r="D70" s="477" t="s">
        <v>91</v>
      </c>
      <c r="E70" s="510"/>
      <c r="F70" s="45"/>
    </row>
    <row r="71" spans="1:12" s="6" customFormat="1" hidden="1">
      <c r="B71" s="89" t="s">
        <v>200</v>
      </c>
      <c r="C71" s="45"/>
      <c r="D71" s="430"/>
      <c r="E71" s="430"/>
      <c r="F71" s="45"/>
    </row>
    <row r="72" spans="1:12" s="400" customFormat="1" ht="36.75" customHeight="1">
      <c r="A72" s="605" t="s">
        <v>264</v>
      </c>
      <c r="B72" s="605"/>
      <c r="C72" s="401"/>
      <c r="D72" s="606" t="s">
        <v>265</v>
      </c>
      <c r="E72" s="606"/>
      <c r="G72" s="607" t="s">
        <v>266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tabSelected="1" view="pageBreakPreview" topLeftCell="A47" zoomScaleSheetLayoutView="100" workbookViewId="0">
      <selection activeCell="D94" sqref="D94"/>
    </sheetView>
  </sheetViews>
  <sheetFormatPr defaultColWidth="9.140625" defaultRowHeight="13.5"/>
  <cols>
    <col min="1" max="1" width="4.5703125" style="82" customWidth="1"/>
    <col min="2" max="2" width="55.140625" style="408" customWidth="1"/>
    <col min="3" max="5" width="13.7109375" style="360" customWidth="1"/>
    <col min="6" max="6" width="13.7109375" style="82" customWidth="1"/>
    <col min="7" max="7" width="4.85546875" style="82" customWidth="1"/>
    <col min="8" max="8" width="23.140625" style="109" hidden="1" customWidth="1"/>
    <col min="9" max="9" width="23.140625" style="89" hidden="1" customWidth="1"/>
    <col min="10" max="10" width="11.42578125" style="89" hidden="1" customWidth="1"/>
    <col min="11" max="15" width="0" style="81" hidden="1" customWidth="1"/>
    <col min="16" max="16" width="9.140625" style="81"/>
    <col min="17" max="16384" width="9.140625" style="82"/>
  </cols>
  <sheetData>
    <row r="1" spans="1:16" s="77" customFormat="1" ht="17.25">
      <c r="A1" s="537"/>
      <c r="B1" s="538"/>
      <c r="C1" s="539"/>
      <c r="D1" s="539"/>
      <c r="E1" s="539"/>
      <c r="F1" s="305" t="s">
        <v>198</v>
      </c>
      <c r="G1" s="428">
        <f>+'Ekamut-caxs'!E1+1</f>
        <v>210</v>
      </c>
      <c r="H1" s="107"/>
      <c r="I1" s="511"/>
      <c r="J1" s="511"/>
    </row>
    <row r="2" spans="1:16" s="77" customFormat="1" ht="17.25">
      <c r="A2" s="537"/>
      <c r="B2" s="540"/>
      <c r="C2" s="541"/>
      <c r="D2" s="541"/>
      <c r="E2" s="558" t="s">
        <v>39</v>
      </c>
      <c r="F2" s="558"/>
      <c r="G2" s="558"/>
      <c r="H2" s="107"/>
      <c r="I2" s="511"/>
      <c r="J2" s="511"/>
    </row>
    <row r="3" spans="1:16" s="77" customFormat="1" ht="17.25">
      <c r="A3" s="537"/>
      <c r="B3" s="540"/>
      <c r="C3" s="541"/>
      <c r="D3" s="541"/>
      <c r="E3" s="558" t="s">
        <v>251</v>
      </c>
      <c r="F3" s="558"/>
      <c r="G3" s="558"/>
      <c r="H3" s="107"/>
      <c r="I3" s="511"/>
      <c r="J3" s="511"/>
    </row>
    <row r="4" spans="1:16" s="77" customFormat="1" ht="26.25" customHeight="1">
      <c r="A4" s="537"/>
      <c r="B4" s="540"/>
      <c r="C4" s="541"/>
      <c r="D4" s="541"/>
      <c r="E4" s="559" t="str">
        <f>+'Ekamut-caxs'!D4</f>
        <v xml:space="preserve">_____. _____. 2023թ. </v>
      </c>
      <c r="F4" s="559"/>
      <c r="G4" s="559"/>
      <c r="H4" s="107"/>
      <c r="I4" s="511"/>
      <c r="J4" s="511"/>
    </row>
    <row r="5" spans="1:16" s="77" customFormat="1" ht="24.75" customHeight="1">
      <c r="A5" s="537"/>
      <c r="B5" s="540"/>
      <c r="C5" s="541"/>
      <c r="D5" s="541"/>
      <c r="E5" s="559" t="str">
        <f>+'Ekamut-caxs'!C5</f>
        <v xml:space="preserve">հ. __________- Ա որոշմամբ </v>
      </c>
      <c r="F5" s="559"/>
      <c r="G5" s="559"/>
      <c r="H5" s="107"/>
      <c r="I5" s="511"/>
      <c r="J5" s="511"/>
    </row>
    <row r="6" spans="1:16" s="76" customFormat="1" ht="19.5" customHeight="1">
      <c r="A6" s="560" t="s">
        <v>40</v>
      </c>
      <c r="B6" s="560"/>
      <c r="C6" s="560"/>
      <c r="D6" s="560"/>
      <c r="E6" s="560"/>
      <c r="F6" s="560"/>
      <c r="G6" s="560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5" t="str">
        <f>+'Ekamut-caxs'!A7:D7</f>
        <v xml:space="preserve">«Երևանի հ․110 մսուր-մանկապարտեզ» ՀՈԱԿ-ի </v>
      </c>
      <c r="B7" s="555"/>
      <c r="C7" s="555"/>
      <c r="D7" s="555"/>
      <c r="E7" s="555"/>
      <c r="F7" s="555"/>
      <c r="G7" s="555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6" t="s">
        <v>231</v>
      </c>
      <c r="B8" s="556"/>
      <c r="C8" s="556"/>
      <c r="D8" s="556"/>
      <c r="E8" s="556"/>
      <c r="F8" s="556"/>
      <c r="G8" s="556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hidden="1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9" t="s">
        <v>254</v>
      </c>
      <c r="G10" s="497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33.75" thickBot="1">
      <c r="A11" s="93" t="s">
        <v>3</v>
      </c>
      <c r="B11" s="404" t="s">
        <v>30</v>
      </c>
      <c r="C11" s="492" t="s">
        <v>210</v>
      </c>
      <c r="D11" s="492" t="s">
        <v>211</v>
      </c>
      <c r="E11" s="492" t="s">
        <v>212</v>
      </c>
      <c r="F11" s="492" t="s">
        <v>41</v>
      </c>
      <c r="G11" s="498"/>
      <c r="H11" s="545">
        <f>+F12-F65</f>
        <v>484.79999999999563</v>
      </c>
      <c r="I11" s="89"/>
      <c r="J11" s="284" t="s">
        <v>249</v>
      </c>
      <c r="K11" s="89"/>
      <c r="L11" s="89"/>
      <c r="M11" s="89"/>
      <c r="N11" s="89"/>
      <c r="O11" s="89"/>
      <c r="P11" s="89"/>
    </row>
    <row r="12" spans="1:16" s="76" customFormat="1" ht="40.9" customHeight="1" thickBot="1">
      <c r="A12" s="13" t="s">
        <v>7</v>
      </c>
      <c r="B12" s="14" t="s">
        <v>31</v>
      </c>
      <c r="C12" s="354">
        <f>+F12</f>
        <v>581.19999999999709</v>
      </c>
      <c r="D12" s="354">
        <f>+F12</f>
        <v>581.19999999999709</v>
      </c>
      <c r="E12" s="354">
        <f>+F12</f>
        <v>581.19999999999709</v>
      </c>
      <c r="F12" s="493">
        <f>+'Dramakani hamematakan'!D6</f>
        <v>581.19999999999709</v>
      </c>
      <c r="G12" s="499"/>
      <c r="H12" s="557" t="s">
        <v>250</v>
      </c>
      <c r="I12" s="557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8">
        <f>SUM(C14:C23)</f>
        <v>26246.400000000001</v>
      </c>
      <c r="D13" s="488">
        <f>SUM(D14:D23)</f>
        <v>59054.400000000001</v>
      </c>
      <c r="E13" s="488">
        <f>SUM(E14:E23)</f>
        <v>91862.399999999994</v>
      </c>
      <c r="F13" s="488">
        <f>SUM(F14:G23)</f>
        <v>131232</v>
      </c>
      <c r="G13" s="500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4">
        <v>1</v>
      </c>
      <c r="B14" s="361" t="str">
        <f>+'Ekamut-caxs'!B11</f>
        <v>Սուբսիդիայից</v>
      </c>
      <c r="C14" s="370">
        <v>26246.400000000001</v>
      </c>
      <c r="D14" s="370">
        <v>59054.400000000001</v>
      </c>
      <c r="E14" s="370">
        <v>91862.399999999994</v>
      </c>
      <c r="F14" s="487">
        <f>+'Ekamut-caxs'!D11</f>
        <v>131232</v>
      </c>
      <c r="G14" s="501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4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7">
        <f>+'Ekamut-caxs'!D12</f>
        <v>0</v>
      </c>
      <c r="G15" s="501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4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7">
        <f>+'Ekamut-caxs'!D13</f>
        <v>0</v>
      </c>
      <c r="G16" s="501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34.5" hidden="1">
      <c r="A17" s="494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7">
        <f>+'Ekamut-caxs'!D14</f>
        <v>0</v>
      </c>
      <c r="G17" s="501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4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7">
        <f>+'Ekamut-caxs'!D15</f>
        <v>0</v>
      </c>
      <c r="G18" s="501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4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1">
        <f>+'Ekamut-caxs'!D16</f>
        <v>0</v>
      </c>
      <c r="G19" s="502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4">
        <f t="shared" si="3"/>
        <v>7</v>
      </c>
      <c r="B20" s="361" t="s">
        <v>32</v>
      </c>
      <c r="C20" s="370"/>
      <c r="D20" s="370"/>
      <c r="E20" s="370"/>
      <c r="F20" s="491"/>
      <c r="G20" s="502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4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7">
        <f>+'Ekamut-caxs'!D20</f>
        <v>0</v>
      </c>
      <c r="G21" s="501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6">
        <f t="shared" si="3"/>
        <v>9</v>
      </c>
      <c r="B22" s="516">
        <f>+'Ekamut-caxs'!B21</f>
        <v>0</v>
      </c>
      <c r="C22" s="370"/>
      <c r="D22" s="370"/>
      <c r="E22" s="370"/>
      <c r="F22" s="491">
        <f>+'Ekamut-caxs'!D21</f>
        <v>0</v>
      </c>
      <c r="G22" s="502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6">
        <f>+A22+1</f>
        <v>10</v>
      </c>
      <c r="B23" s="516">
        <f>+'Ekamut-caxs'!B22</f>
        <v>0</v>
      </c>
      <c r="C23" s="370"/>
      <c r="D23" s="370"/>
      <c r="E23" s="370"/>
      <c r="F23" s="491">
        <f>+'Ekamut-caxs'!D22</f>
        <v>0</v>
      </c>
      <c r="G23" s="502"/>
      <c r="H23" s="106" t="s">
        <v>228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8">
        <f>C25+C67+C79</f>
        <v>19218.550000000003</v>
      </c>
      <c r="D24" s="488">
        <f>D25+D67+D79</f>
        <v>54081.916666666679</v>
      </c>
      <c r="E24" s="488">
        <f>E25+E67+E79</f>
        <v>82630.686666666661</v>
      </c>
      <c r="F24" s="488">
        <f>F25+F67+F79</f>
        <v>117780.68000000001</v>
      </c>
      <c r="G24" s="500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8">
        <f>SUM(C26,C29:C35,C39:C61,C65:C66)</f>
        <v>19218.550000000003</v>
      </c>
      <c r="D25" s="488">
        <f>SUM(D26,D29:D35,D39:D61,D65:D66)</f>
        <v>53343.116666666676</v>
      </c>
      <c r="E25" s="488">
        <f>SUM(E26,E29:E35,E39:E61,E65:E66)</f>
        <v>81891.886666666658</v>
      </c>
      <c r="F25" s="488">
        <f>SUM(F26,F29:F35,F39:F61,F65:F66)</f>
        <v>117041.88</v>
      </c>
      <c r="G25" s="500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4">
        <v>1</v>
      </c>
      <c r="B26" s="361" t="str">
        <f>+'Ekamut-caxs'!B26</f>
        <v>Աշխատավարձի գծով</v>
      </c>
      <c r="C26" s="370">
        <f>SUM(F26/12*3)</f>
        <v>18126.400000000001</v>
      </c>
      <c r="D26" s="370">
        <f>SUM(F26/12*6)</f>
        <v>36252.800000000003</v>
      </c>
      <c r="E26" s="370">
        <f>SUM(F26/12*9)</f>
        <v>54379.200000000004</v>
      </c>
      <c r="F26" s="487">
        <f>+'Ekamut-caxs'!D26</f>
        <v>72505.600000000006</v>
      </c>
      <c r="G26" s="501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90">
        <f>+'Ekamut-caxs'!D27</f>
        <v>0</v>
      </c>
      <c r="G27" s="503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90">
        <f>+'Ekamut-caxs'!D28</f>
        <v>0</v>
      </c>
      <c r="G28" s="503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4">
        <f>+A26+1</f>
        <v>2</v>
      </c>
      <c r="B29" s="361" t="str">
        <f>+'Ekamut-caxs'!B29</f>
        <v>Սննդի գծով</v>
      </c>
      <c r="C29" s="370">
        <v>0</v>
      </c>
      <c r="D29" s="370">
        <f>SUM(F29/12*5)</f>
        <v>12864.866666666667</v>
      </c>
      <c r="E29" s="370">
        <f>SUM(F29/12*8)</f>
        <v>20583.786666666667</v>
      </c>
      <c r="F29" s="487">
        <f>+'Ekamut-caxs'!D29</f>
        <v>30875.68</v>
      </c>
      <c r="G29" s="501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4">
        <f>+A29+1</f>
        <v>3</v>
      </c>
      <c r="B30" s="361" t="str">
        <f>+'Ekamut-caxs'!B30</f>
        <v>Ջեռուցման գծով</v>
      </c>
      <c r="C30" s="370">
        <v>0</v>
      </c>
      <c r="D30" s="370">
        <v>500</v>
      </c>
      <c r="E30" s="370">
        <v>1500</v>
      </c>
      <c r="F30" s="487">
        <f>+'Ekamut-caxs'!D30</f>
        <v>6309.1</v>
      </c>
      <c r="G30" s="501"/>
      <c r="H30" s="110">
        <f>+F30-Komunal!F27</f>
        <v>-6302839.3999999994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4">
        <f t="shared" ref="A31:A35" si="4">+A30+1</f>
        <v>4</v>
      </c>
      <c r="B31" s="361" t="str">
        <f>+'Ekamut-caxs'!B31</f>
        <v>Էլեկտրաէներգիայի գծով</v>
      </c>
      <c r="C31" s="370">
        <v>0</v>
      </c>
      <c r="D31" s="370">
        <f t="shared" ref="D31:D34" si="5">SUM(F31/12*6)</f>
        <v>1149.05</v>
      </c>
      <c r="E31" s="370">
        <v>1469</v>
      </c>
      <c r="F31" s="487">
        <f>+'Ekamut-caxs'!D31</f>
        <v>2298.1</v>
      </c>
      <c r="G31" s="501"/>
      <c r="H31" s="110">
        <f>+F31-Komunal!J27</f>
        <v>-2295826.2768000001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4">
        <f t="shared" si="4"/>
        <v>5</v>
      </c>
      <c r="B32" s="361" t="str">
        <f>+'Ekamut-caxs'!B32</f>
        <v>Ջրմուղ-կոյուղու գծով</v>
      </c>
      <c r="C32" s="370">
        <v>0</v>
      </c>
      <c r="D32" s="370">
        <f t="shared" si="5"/>
        <v>291.5</v>
      </c>
      <c r="E32" s="370">
        <f t="shared" ref="E32:E34" si="6">SUM(F32/12*9)</f>
        <v>437.25</v>
      </c>
      <c r="F32" s="487">
        <f>+'Ekamut-caxs'!D32</f>
        <v>583</v>
      </c>
      <c r="G32" s="501"/>
      <c r="H32" s="110">
        <f>+F32-Komunal!N27</f>
        <v>-582383.75999999989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4">
        <f t="shared" si="4"/>
        <v>6</v>
      </c>
      <c r="B33" s="361" t="str">
        <f>+'Ekamut-caxs'!B33</f>
        <v>Աղբահանության գծով</v>
      </c>
      <c r="C33" s="370">
        <f t="shared" ref="C33:C34" si="7">SUM(F33/12*3)</f>
        <v>23.35</v>
      </c>
      <c r="D33" s="370">
        <f t="shared" si="5"/>
        <v>46.7</v>
      </c>
      <c r="E33" s="370">
        <f t="shared" si="6"/>
        <v>70.050000000000011</v>
      </c>
      <c r="F33" s="487">
        <f>+'Ekamut-caxs'!D33</f>
        <v>93.4</v>
      </c>
      <c r="G33" s="501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4">
        <f t="shared" si="4"/>
        <v>7</v>
      </c>
      <c r="B34" s="361" t="str">
        <f>+'Ekamut-caxs'!B34</f>
        <v>Ախտաբանության գծով</v>
      </c>
      <c r="C34" s="370">
        <f t="shared" si="7"/>
        <v>15</v>
      </c>
      <c r="D34" s="370">
        <f t="shared" si="5"/>
        <v>30</v>
      </c>
      <c r="E34" s="370">
        <f t="shared" si="6"/>
        <v>45</v>
      </c>
      <c r="F34" s="487">
        <f>+'Ekamut-caxs'!D34</f>
        <v>60</v>
      </c>
      <c r="G34" s="501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4">
        <f t="shared" si="4"/>
        <v>8</v>
      </c>
      <c r="B35" s="361" t="str">
        <f>+'Ekamut-caxs'!B35</f>
        <v>Կապի գծով, այդ թվում`</v>
      </c>
      <c r="C35" s="370">
        <f t="shared" ref="C35:D35" si="8">SUM(C36:C38)</f>
        <v>65.900000000000006</v>
      </c>
      <c r="D35" s="370">
        <f t="shared" si="8"/>
        <v>131.80000000000001</v>
      </c>
      <c r="E35" s="370">
        <f>SUM(E36:E38)</f>
        <v>197.7</v>
      </c>
      <c r="F35" s="487">
        <f>SUM(F36:F38)</f>
        <v>263.60000000000002</v>
      </c>
      <c r="G35" s="501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f t="shared" ref="C36:C38" si="9">SUM(F36/12*3)</f>
        <v>15.899999999999999</v>
      </c>
      <c r="D36" s="258">
        <f t="shared" ref="D36:D38" si="10">SUM(F36/12*6)</f>
        <v>31.799999999999997</v>
      </c>
      <c r="E36" s="258">
        <f t="shared" ref="E36:E38" si="11">SUM(F36/12*9)</f>
        <v>47.699999999999996</v>
      </c>
      <c r="F36" s="490">
        <f>+'Ekamut-caxs'!D36</f>
        <v>63.6</v>
      </c>
      <c r="G36" s="503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f t="shared" si="9"/>
        <v>30</v>
      </c>
      <c r="D37" s="258">
        <f t="shared" si="10"/>
        <v>60</v>
      </c>
      <c r="E37" s="258">
        <f t="shared" si="11"/>
        <v>90</v>
      </c>
      <c r="F37" s="490">
        <f>+'Ekamut-caxs'!D37</f>
        <v>120</v>
      </c>
      <c r="G37" s="503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f t="shared" si="9"/>
        <v>20</v>
      </c>
      <c r="D38" s="258">
        <f t="shared" si="10"/>
        <v>40</v>
      </c>
      <c r="E38" s="258">
        <f t="shared" si="11"/>
        <v>60</v>
      </c>
      <c r="F38" s="490">
        <f>+'Ekamut-caxs'!D38</f>
        <v>80</v>
      </c>
      <c r="G38" s="503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hidden="1" customHeight="1">
      <c r="A39" s="494">
        <f>+A35+1</f>
        <v>9</v>
      </c>
      <c r="B39" s="361" t="str">
        <f>+'Ekamut-caxs'!B39</f>
        <v>Բանկային ծառայության գծով</v>
      </c>
      <c r="C39" s="370"/>
      <c r="D39" s="370"/>
      <c r="E39" s="370"/>
      <c r="F39" s="487">
        <f>+'Ekamut-caxs'!D39</f>
        <v>0</v>
      </c>
      <c r="G39" s="501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4">
        <v>9</v>
      </c>
      <c r="B40" s="361" t="str">
        <f>+'Ekamut-caxs'!B40</f>
        <v>Տնտեսական ապրանքների գծով</v>
      </c>
      <c r="C40" s="370">
        <f t="shared" ref="C40:C51" si="12">SUM(F40/12*3)</f>
        <v>441</v>
      </c>
      <c r="D40" s="370">
        <f t="shared" ref="D40:D51" si="13">SUM(F40/12*6)</f>
        <v>882</v>
      </c>
      <c r="E40" s="370">
        <f t="shared" ref="E40:E51" si="14">SUM(F40/12*9)</f>
        <v>1323</v>
      </c>
      <c r="F40" s="487">
        <f>+'Ekamut-caxs'!D40</f>
        <v>1764</v>
      </c>
      <c r="G40" s="501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4">
        <f t="shared" ref="A41:A58" si="15">+A40+1</f>
        <v>10</v>
      </c>
      <c r="B41" s="361" t="str">
        <f>+'Ekamut-caxs'!B41</f>
        <v>Գրասենյակային ապրանքների գծով</v>
      </c>
      <c r="C41" s="370">
        <f t="shared" si="12"/>
        <v>100</v>
      </c>
      <c r="D41" s="370">
        <f t="shared" si="13"/>
        <v>200</v>
      </c>
      <c r="E41" s="370">
        <f t="shared" si="14"/>
        <v>300</v>
      </c>
      <c r="F41" s="487">
        <f>+'Ekamut-caxs'!D41</f>
        <v>400</v>
      </c>
      <c r="G41" s="501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4">
        <f t="shared" si="15"/>
        <v>11</v>
      </c>
      <c r="B42" s="361" t="str">
        <f>+'Ekamut-caxs'!B42</f>
        <v>Փոքրարժեք կամ արագամաշ առարկաների գծով</v>
      </c>
      <c r="C42" s="370">
        <f t="shared" si="12"/>
        <v>125</v>
      </c>
      <c r="D42" s="370">
        <f t="shared" si="13"/>
        <v>250</v>
      </c>
      <c r="E42" s="370">
        <f t="shared" si="14"/>
        <v>375</v>
      </c>
      <c r="F42" s="487">
        <f>+'Ekamut-caxs'!D42</f>
        <v>500</v>
      </c>
      <c r="G42" s="501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4">
        <f t="shared" si="15"/>
        <v>12</v>
      </c>
      <c r="B43" s="361" t="str">
        <f>+'Ekamut-caxs'!B43</f>
        <v>Ուսումնական նյութերի գծով</v>
      </c>
      <c r="C43" s="370">
        <f t="shared" si="12"/>
        <v>150</v>
      </c>
      <c r="D43" s="370">
        <f t="shared" si="13"/>
        <v>300</v>
      </c>
      <c r="E43" s="370">
        <f t="shared" si="14"/>
        <v>450</v>
      </c>
      <c r="F43" s="487">
        <f>+'Ekamut-caxs'!D43</f>
        <v>600</v>
      </c>
      <c r="G43" s="501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4">
        <f t="shared" si="15"/>
        <v>13</v>
      </c>
      <c r="B44" s="361" t="str">
        <f>+'Ekamut-caxs'!B44</f>
        <v>Դեղորայքի գծով</v>
      </c>
      <c r="C44" s="370">
        <f t="shared" si="12"/>
        <v>5</v>
      </c>
      <c r="D44" s="370">
        <f t="shared" si="13"/>
        <v>10</v>
      </c>
      <c r="E44" s="370">
        <f t="shared" si="14"/>
        <v>15</v>
      </c>
      <c r="F44" s="487">
        <f>+'Ekamut-caxs'!D44</f>
        <v>20</v>
      </c>
      <c r="G44" s="501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4">
        <f t="shared" si="15"/>
        <v>14</v>
      </c>
      <c r="B45" s="361" t="str">
        <f>+'Ekamut-caxs'!B45</f>
        <v>Բուժ.ծառայության գծով</v>
      </c>
      <c r="C45" s="370">
        <f t="shared" si="12"/>
        <v>30</v>
      </c>
      <c r="D45" s="370">
        <f t="shared" si="13"/>
        <v>60</v>
      </c>
      <c r="E45" s="370">
        <f t="shared" si="14"/>
        <v>90</v>
      </c>
      <c r="F45" s="487">
        <f>+'Ekamut-caxs'!D45</f>
        <v>120</v>
      </c>
      <c r="G45" s="501"/>
      <c r="H45" s="110"/>
      <c r="I45" s="101"/>
      <c r="J45" s="101"/>
      <c r="K45" s="367" t="str">
        <f t="shared" si="2"/>
        <v/>
      </c>
      <c r="L45" s="367" t="str">
        <f t="shared" ref="L45:L76" si="16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6.5" hidden="1" customHeight="1">
      <c r="A46" s="494">
        <f t="shared" si="15"/>
        <v>15</v>
      </c>
      <c r="B46" s="361" t="str">
        <f>+'Ekamut-caxs'!B46</f>
        <v>Ընթացիկ վերանորոգման գծով</v>
      </c>
      <c r="C46" s="370">
        <f t="shared" si="12"/>
        <v>0</v>
      </c>
      <c r="D46" s="370">
        <f t="shared" si="13"/>
        <v>0</v>
      </c>
      <c r="E46" s="370">
        <f t="shared" si="14"/>
        <v>0</v>
      </c>
      <c r="F46" s="487">
        <f>+'Ekamut-caxs'!D46</f>
        <v>0</v>
      </c>
      <c r="G46" s="501"/>
      <c r="H46" s="110"/>
      <c r="I46" s="101"/>
      <c r="J46" s="101"/>
      <c r="K46" s="367" t="str">
        <f t="shared" si="2"/>
        <v/>
      </c>
      <c r="L46" s="367" t="str">
        <f t="shared" si="16"/>
        <v/>
      </c>
      <c r="M46" s="367" t="str">
        <f t="shared" si="1"/>
        <v/>
      </c>
      <c r="N46" s="77"/>
      <c r="O46" s="77"/>
      <c r="P46" s="77"/>
    </row>
    <row r="47" spans="1:16" s="76" customFormat="1" ht="16.5" customHeight="1">
      <c r="A47" s="494">
        <v>15</v>
      </c>
      <c r="B47" s="361" t="str">
        <f>+'Ekamut-caxs'!B47</f>
        <v>Ջեռուցման համակարգի սպասարկման գծով</v>
      </c>
      <c r="C47" s="370">
        <f t="shared" si="12"/>
        <v>25</v>
      </c>
      <c r="D47" s="370">
        <f t="shared" si="13"/>
        <v>50</v>
      </c>
      <c r="E47" s="370">
        <f t="shared" si="14"/>
        <v>75</v>
      </c>
      <c r="F47" s="487">
        <f>+'Ekamut-caxs'!D47</f>
        <v>100</v>
      </c>
      <c r="G47" s="501"/>
      <c r="H47" s="110"/>
      <c r="I47" s="101"/>
      <c r="J47" s="101"/>
      <c r="K47" s="367" t="str">
        <f t="shared" si="2"/>
        <v/>
      </c>
      <c r="L47" s="367" t="str">
        <f t="shared" si="16"/>
        <v/>
      </c>
      <c r="M47" s="367" t="str">
        <f t="shared" si="1"/>
        <v/>
      </c>
      <c r="N47" s="77"/>
      <c r="O47" s="77"/>
      <c r="P47" s="77"/>
    </row>
    <row r="48" spans="1:16" s="76" customFormat="1" ht="16.5" hidden="1" customHeight="1">
      <c r="A48" s="494">
        <f t="shared" si="15"/>
        <v>16</v>
      </c>
      <c r="B48" s="361" t="str">
        <f>+'Ekamut-caxs'!B48</f>
        <v>Կաթսայատան սպասարկման գծով</v>
      </c>
      <c r="C48" s="370">
        <f t="shared" si="12"/>
        <v>0</v>
      </c>
      <c r="D48" s="370">
        <f t="shared" si="13"/>
        <v>0</v>
      </c>
      <c r="E48" s="370">
        <f t="shared" si="14"/>
        <v>0</v>
      </c>
      <c r="F48" s="487">
        <f>+'Ekamut-caxs'!D48</f>
        <v>0</v>
      </c>
      <c r="G48" s="501"/>
      <c r="H48" s="110"/>
      <c r="I48" s="101"/>
      <c r="J48" s="101"/>
      <c r="K48" s="367" t="str">
        <f t="shared" si="2"/>
        <v/>
      </c>
      <c r="L48" s="367" t="str">
        <f t="shared" si="16"/>
        <v/>
      </c>
      <c r="M48" s="367" t="str">
        <f t="shared" si="1"/>
        <v/>
      </c>
      <c r="N48" s="77"/>
      <c r="O48" s="77"/>
      <c r="P48" s="77"/>
    </row>
    <row r="49" spans="1:16" s="76" customFormat="1" ht="16.5" hidden="1" customHeight="1">
      <c r="A49" s="494">
        <f t="shared" si="15"/>
        <v>17</v>
      </c>
      <c r="B49" s="361" t="str">
        <f>+'Ekamut-caxs'!B49</f>
        <v>Սպասարկման և կոմունալ համավճարների գծով</v>
      </c>
      <c r="C49" s="370">
        <f t="shared" si="12"/>
        <v>0</v>
      </c>
      <c r="D49" s="370">
        <f t="shared" si="13"/>
        <v>0</v>
      </c>
      <c r="E49" s="370">
        <f t="shared" si="14"/>
        <v>0</v>
      </c>
      <c r="F49" s="487">
        <f>+'Ekamut-caxs'!D49</f>
        <v>0</v>
      </c>
      <c r="G49" s="501"/>
      <c r="H49" s="110"/>
      <c r="I49" s="101"/>
      <c r="J49" s="101"/>
      <c r="K49" s="367" t="str">
        <f t="shared" si="2"/>
        <v/>
      </c>
      <c r="L49" s="367" t="str">
        <f t="shared" si="16"/>
        <v/>
      </c>
      <c r="M49" s="367" t="str">
        <f t="shared" si="1"/>
        <v/>
      </c>
      <c r="N49" s="77"/>
      <c r="O49" s="77"/>
      <c r="P49" s="77"/>
    </row>
    <row r="50" spans="1:16" s="76" customFormat="1" ht="16.5" customHeight="1">
      <c r="A50" s="494">
        <v>16</v>
      </c>
      <c r="B50" s="361" t="str">
        <f>+'Ekamut-caxs'!B50</f>
        <v>Գնումների համակարգողի ծառայության գծով</v>
      </c>
      <c r="C50" s="370">
        <v>0</v>
      </c>
      <c r="D50" s="370">
        <v>0</v>
      </c>
      <c r="E50" s="370">
        <v>150</v>
      </c>
      <c r="F50" s="487">
        <f>+'Ekamut-caxs'!D50</f>
        <v>105</v>
      </c>
      <c r="G50" s="501"/>
      <c r="H50" s="110"/>
      <c r="I50" s="101"/>
      <c r="J50" s="101"/>
      <c r="K50" s="367" t="str">
        <f t="shared" si="2"/>
        <v/>
      </c>
      <c r="L50" s="367" t="str">
        <f t="shared" si="16"/>
        <v/>
      </c>
      <c r="M50" s="367">
        <f t="shared" si="1"/>
        <v>0</v>
      </c>
      <c r="N50" s="77"/>
      <c r="O50" s="77"/>
      <c r="P50" s="77"/>
    </row>
    <row r="51" spans="1:16" s="76" customFormat="1" ht="16.5" customHeight="1">
      <c r="A51" s="494">
        <f t="shared" si="15"/>
        <v>17</v>
      </c>
      <c r="B51" s="361" t="str">
        <f>+'Ekamut-caxs'!B51</f>
        <v>Համակարգիչների տեխնիկական սպասարկման գծով</v>
      </c>
      <c r="C51" s="370">
        <f t="shared" si="12"/>
        <v>12.5</v>
      </c>
      <c r="D51" s="370">
        <f t="shared" si="13"/>
        <v>25</v>
      </c>
      <c r="E51" s="370">
        <f t="shared" si="14"/>
        <v>37.5</v>
      </c>
      <c r="F51" s="487">
        <f>+'Ekamut-caxs'!D51</f>
        <v>50</v>
      </c>
      <c r="G51" s="501"/>
      <c r="H51" s="110"/>
      <c r="I51" s="101"/>
      <c r="J51" s="101"/>
      <c r="K51" s="367" t="str">
        <f t="shared" si="2"/>
        <v/>
      </c>
      <c r="L51" s="367" t="str">
        <f t="shared" si="16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4">
        <f t="shared" si="15"/>
        <v>18</v>
      </c>
      <c r="B52" s="361" t="str">
        <f>+'Ekamut-caxs'!B52</f>
        <v>Համակարգչային ծրագրի և կայքի սպասարկման գծով</v>
      </c>
      <c r="C52" s="370">
        <v>0</v>
      </c>
      <c r="D52" s="370">
        <v>0</v>
      </c>
      <c r="E52" s="370">
        <v>95</v>
      </c>
      <c r="F52" s="487">
        <f>+'Ekamut-caxs'!D52</f>
        <v>95</v>
      </c>
      <c r="G52" s="501"/>
      <c r="H52" s="110"/>
      <c r="I52" s="101"/>
      <c r="J52" s="101"/>
      <c r="K52" s="367" t="str">
        <f t="shared" si="2"/>
        <v/>
      </c>
      <c r="L52" s="367" t="str">
        <f t="shared" si="16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4">
        <f t="shared" si="15"/>
        <v>19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7">
        <f>+'Ekamut-caxs'!D53</f>
        <v>3</v>
      </c>
      <c r="G53" s="501"/>
      <c r="H53" s="110"/>
      <c r="I53" s="101"/>
      <c r="J53" s="101"/>
      <c r="K53" s="367" t="str">
        <f t="shared" si="2"/>
        <v/>
      </c>
      <c r="L53" s="367" t="str">
        <f t="shared" si="16"/>
        <v/>
      </c>
      <c r="M53" s="367" t="str">
        <f t="shared" si="1"/>
        <v/>
      </c>
      <c r="N53" s="77"/>
      <c r="O53" s="77"/>
      <c r="P53" s="77"/>
    </row>
    <row r="54" spans="1:16" s="76" customFormat="1" ht="16.5" hidden="1" customHeight="1">
      <c r="A54" s="494">
        <f t="shared" si="15"/>
        <v>20</v>
      </c>
      <c r="B54" s="361" t="str">
        <f>+'Ekamut-caxs'!B54</f>
        <v>Հայտարարության գծով</v>
      </c>
      <c r="C54" s="370"/>
      <c r="D54" s="370"/>
      <c r="E54" s="370"/>
      <c r="F54" s="487">
        <f>+'Ekamut-caxs'!D54</f>
        <v>0</v>
      </c>
      <c r="G54" s="501"/>
      <c r="H54" s="110"/>
      <c r="I54" s="101"/>
      <c r="J54" s="101"/>
      <c r="K54" s="367" t="str">
        <f t="shared" si="2"/>
        <v/>
      </c>
      <c r="L54" s="367" t="str">
        <f t="shared" si="16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4">
        <f t="shared" si="15"/>
        <v>21</v>
      </c>
      <c r="B55" s="361" t="str">
        <f>+'Ekamut-caxs'!B55</f>
        <v>Բաժանորդագրության գծով</v>
      </c>
      <c r="C55" s="370"/>
      <c r="D55" s="370"/>
      <c r="E55" s="370"/>
      <c r="F55" s="487">
        <f>+'Ekamut-caxs'!D55</f>
        <v>0</v>
      </c>
      <c r="G55" s="501"/>
      <c r="H55" s="110"/>
      <c r="I55" s="101"/>
      <c r="J55" s="101"/>
      <c r="K55" s="367" t="str">
        <f t="shared" si="2"/>
        <v/>
      </c>
      <c r="L55" s="367" t="str">
        <f t="shared" si="16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4">
        <f t="shared" si="15"/>
        <v>22</v>
      </c>
      <c r="B56" s="361" t="str">
        <f>+'Ekamut-caxs'!B56</f>
        <v>Վերապատրաստման գծով</v>
      </c>
      <c r="C56" s="370"/>
      <c r="D56" s="370"/>
      <c r="E56" s="370"/>
      <c r="F56" s="487">
        <f>+'Ekamut-caxs'!D56</f>
        <v>0</v>
      </c>
      <c r="G56" s="501"/>
      <c r="H56" s="110"/>
      <c r="I56" s="101"/>
      <c r="J56" s="101"/>
      <c r="K56" s="367" t="str">
        <f t="shared" si="2"/>
        <v/>
      </c>
      <c r="L56" s="367" t="str">
        <f t="shared" si="16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4">
        <f t="shared" si="15"/>
        <v>23</v>
      </c>
      <c r="B57" s="361">
        <f>+'Ekamut-caxs'!B57</f>
        <v>0</v>
      </c>
      <c r="C57" s="370"/>
      <c r="D57" s="370"/>
      <c r="E57" s="370"/>
      <c r="F57" s="487">
        <f>+'Ekamut-caxs'!D57</f>
        <v>0</v>
      </c>
      <c r="G57" s="501"/>
      <c r="H57" s="110"/>
      <c r="I57" s="101"/>
      <c r="J57" s="101"/>
      <c r="K57" s="367" t="str">
        <f t="shared" si="2"/>
        <v/>
      </c>
      <c r="L57" s="367" t="str">
        <f t="shared" si="16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4">
        <f t="shared" si="15"/>
        <v>24</v>
      </c>
      <c r="B58" s="361">
        <f>+'Ekamut-caxs'!B58</f>
        <v>0</v>
      </c>
      <c r="C58" s="370"/>
      <c r="D58" s="370"/>
      <c r="E58" s="370"/>
      <c r="F58" s="487">
        <f>+'Ekamut-caxs'!D58</f>
        <v>0</v>
      </c>
      <c r="G58" s="501"/>
      <c r="H58" s="110"/>
      <c r="I58" s="101"/>
      <c r="J58" s="101"/>
      <c r="K58" s="367" t="str">
        <f t="shared" si="2"/>
        <v/>
      </c>
      <c r="L58" s="367" t="str">
        <f t="shared" si="16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6">
        <f>+A58+1</f>
        <v>25</v>
      </c>
      <c r="B59" s="516">
        <f>+'Ekamut-caxs'!B59</f>
        <v>0</v>
      </c>
      <c r="C59" s="370"/>
      <c r="D59" s="370"/>
      <c r="E59" s="370"/>
      <c r="F59" s="491">
        <f>+'Ekamut-caxs'!D59</f>
        <v>0</v>
      </c>
      <c r="G59" s="502"/>
      <c r="H59" s="110"/>
      <c r="I59" s="101"/>
      <c r="J59" s="101"/>
      <c r="K59" s="394" t="str">
        <f t="shared" si="2"/>
        <v/>
      </c>
      <c r="L59" s="394" t="str">
        <f t="shared" si="16"/>
        <v/>
      </c>
      <c r="M59" s="394" t="str">
        <f t="shared" si="1"/>
        <v/>
      </c>
    </row>
    <row r="60" spans="1:16" s="77" customFormat="1" ht="16.5" hidden="1" customHeight="1">
      <c r="A60" s="496">
        <f>+A59+1</f>
        <v>26</v>
      </c>
      <c r="B60" s="516">
        <f>+'Ekamut-caxs'!B60</f>
        <v>0</v>
      </c>
      <c r="C60" s="370"/>
      <c r="D60" s="370"/>
      <c r="E60" s="370"/>
      <c r="F60" s="491">
        <f>+'Ekamut-caxs'!D60</f>
        <v>0</v>
      </c>
      <c r="G60" s="502"/>
      <c r="H60" s="110" t="s">
        <v>120</v>
      </c>
      <c r="I60" s="101"/>
      <c r="J60" s="101"/>
      <c r="K60" s="394" t="str">
        <f t="shared" si="2"/>
        <v/>
      </c>
      <c r="L60" s="394" t="str">
        <f t="shared" si="16"/>
        <v/>
      </c>
      <c r="M60" s="394" t="str">
        <f t="shared" si="1"/>
        <v/>
      </c>
    </row>
    <row r="61" spans="1:16" s="76" customFormat="1" ht="16.5" customHeight="1">
      <c r="A61" s="494">
        <v>20</v>
      </c>
      <c r="B61" s="361" t="s">
        <v>34</v>
      </c>
      <c r="C61" s="370">
        <f t="shared" ref="C61:E61" si="17">SUM(C62:C64)</f>
        <v>0</v>
      </c>
      <c r="D61" s="370">
        <f t="shared" si="17"/>
        <v>200</v>
      </c>
      <c r="E61" s="370">
        <f t="shared" si="17"/>
        <v>200</v>
      </c>
      <c r="F61" s="487">
        <f>SUM(F62:F64)</f>
        <v>200</v>
      </c>
      <c r="G61" s="501"/>
      <c r="H61" s="110"/>
      <c r="I61" s="101"/>
      <c r="J61" s="101"/>
      <c r="K61" s="367" t="str">
        <f t="shared" si="2"/>
        <v/>
      </c>
      <c r="L61" s="367" t="str">
        <f t="shared" si="16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2"/>
      <c r="D62" s="512"/>
      <c r="E62" s="512"/>
      <c r="F62" s="258"/>
      <c r="G62" s="503"/>
      <c r="K62" s="367" t="str">
        <f t="shared" si="2"/>
        <v/>
      </c>
      <c r="L62" s="367" t="str">
        <f t="shared" si="16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2"/>
      <c r="D63" s="512"/>
      <c r="E63" s="512"/>
      <c r="F63" s="258"/>
      <c r="G63" s="503"/>
      <c r="K63" s="367" t="str">
        <f t="shared" si="2"/>
        <v/>
      </c>
      <c r="L63" s="367" t="str">
        <f t="shared" si="16"/>
        <v/>
      </c>
      <c r="M63" s="367" t="str">
        <f t="shared" si="1"/>
        <v/>
      </c>
    </row>
    <row r="64" spans="1:16">
      <c r="A64" s="15">
        <v>20.100000000000001</v>
      </c>
      <c r="B64" s="364" t="s">
        <v>81</v>
      </c>
      <c r="C64" s="512"/>
      <c r="D64" s="512">
        <v>200</v>
      </c>
      <c r="E64" s="512">
        <v>200</v>
      </c>
      <c r="F64" s="490">
        <f>+'Ekamut-caxs'!D63</f>
        <v>200</v>
      </c>
      <c r="G64" s="503"/>
      <c r="K64" s="367" t="str">
        <f t="shared" si="2"/>
        <v/>
      </c>
      <c r="L64" s="367" t="str">
        <f t="shared" si="16"/>
        <v/>
      </c>
      <c r="M64" s="367" t="str">
        <f t="shared" si="1"/>
        <v/>
      </c>
    </row>
    <row r="65" spans="1:16" s="97" customFormat="1" ht="17.25" customHeight="1">
      <c r="A65" s="72">
        <f>+A61+1</f>
        <v>21</v>
      </c>
      <c r="B65" s="269" t="s">
        <v>36</v>
      </c>
      <c r="C65" s="355">
        <f>+F65</f>
        <v>96.400000000001455</v>
      </c>
      <c r="D65" s="355">
        <f>+F65</f>
        <v>96.400000000001455</v>
      </c>
      <c r="E65" s="355">
        <f>+F65</f>
        <v>96.400000000001455</v>
      </c>
      <c r="F65" s="487">
        <f>+'Deb. ev kreditor'!D59-'Deb. ev kreditor'!D54</f>
        <v>96.400000000001455</v>
      </c>
      <c r="G65" s="501"/>
      <c r="H65" s="113"/>
      <c r="I65" s="88"/>
      <c r="J65" s="88"/>
      <c r="K65" s="367" t="str">
        <f t="shared" si="2"/>
        <v/>
      </c>
      <c r="L65" s="367" t="str">
        <f t="shared" si="16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22</v>
      </c>
      <c r="B66" s="365" t="s">
        <v>82</v>
      </c>
      <c r="C66" s="370"/>
      <c r="D66" s="370"/>
      <c r="E66" s="370"/>
      <c r="F66" s="487"/>
      <c r="G66" s="501"/>
      <c r="H66" s="515" t="s">
        <v>207</v>
      </c>
      <c r="I66" s="513"/>
      <c r="J66" s="514"/>
      <c r="K66" s="367" t="str">
        <f t="shared" si="2"/>
        <v/>
      </c>
      <c r="L66" s="367" t="str">
        <f t="shared" si="16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8">
        <f>C68+C75</f>
        <v>0</v>
      </c>
      <c r="D67" s="488">
        <f>D68+D75</f>
        <v>738.8</v>
      </c>
      <c r="E67" s="488">
        <f>E68+E75</f>
        <v>738.8</v>
      </c>
      <c r="F67" s="488">
        <f>F68+F75</f>
        <v>738.8</v>
      </c>
      <c r="G67" s="500"/>
      <c r="H67" s="513"/>
      <c r="I67" s="513"/>
      <c r="J67" s="514"/>
      <c r="K67" s="367" t="str">
        <f t="shared" si="2"/>
        <v/>
      </c>
      <c r="L67" s="367" t="str">
        <f t="shared" si="16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4">
        <v>1</v>
      </c>
      <c r="B68" s="361" t="s">
        <v>86</v>
      </c>
      <c r="C68" s="370">
        <f>SUM(C69:C74)</f>
        <v>0</v>
      </c>
      <c r="D68" s="370">
        <f>SUM(D69:D74)</f>
        <v>738.8</v>
      </c>
      <c r="E68" s="370">
        <f>SUM(E69:E74)</f>
        <v>738.8</v>
      </c>
      <c r="F68" s="487">
        <f>SUM(F69:F74)</f>
        <v>738.8</v>
      </c>
      <c r="G68" s="501"/>
      <c r="H68" s="110"/>
      <c r="I68" s="101"/>
      <c r="J68" s="101"/>
      <c r="K68" s="367" t="str">
        <f t="shared" si="2"/>
        <v/>
      </c>
      <c r="L68" s="367" t="str">
        <f t="shared" si="16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1"/>
      <c r="G69" s="501"/>
      <c r="H69" s="110"/>
      <c r="I69" s="101"/>
      <c r="J69" s="101"/>
      <c r="K69" s="367" t="str">
        <f t="shared" si="2"/>
        <v/>
      </c>
      <c r="L69" s="367" t="str">
        <f t="shared" si="16"/>
        <v/>
      </c>
      <c r="M69" s="367" t="str">
        <f t="shared" si="1"/>
        <v/>
      </c>
      <c r="N69" s="77"/>
      <c r="O69" s="77"/>
      <c r="P69" s="77"/>
    </row>
    <row r="70" spans="1:16">
      <c r="A70" s="26">
        <v>1.1000000000000001</v>
      </c>
      <c r="B70" s="546" t="s">
        <v>84</v>
      </c>
      <c r="C70" s="512">
        <v>0</v>
      </c>
      <c r="D70" s="258">
        <v>388.8</v>
      </c>
      <c r="E70" s="258">
        <v>388.8</v>
      </c>
      <c r="F70" s="258">
        <v>388.8</v>
      </c>
      <c r="G70" s="503"/>
      <c r="H70" s="547"/>
      <c r="I70" s="548"/>
      <c r="J70" s="548"/>
      <c r="K70" s="367" t="str">
        <f t="shared" si="2"/>
        <v/>
      </c>
      <c r="L70" s="367" t="str">
        <f t="shared" si="16"/>
        <v/>
      </c>
      <c r="M70" s="367" t="str">
        <f t="shared" si="1"/>
        <v/>
      </c>
    </row>
    <row r="71" spans="1:16">
      <c r="A71" s="26">
        <v>1.2</v>
      </c>
      <c r="B71" s="546" t="s">
        <v>85</v>
      </c>
      <c r="C71" s="512"/>
      <c r="D71" s="512">
        <v>350</v>
      </c>
      <c r="E71" s="512">
        <v>350</v>
      </c>
      <c r="F71" s="258">
        <v>350</v>
      </c>
      <c r="G71" s="503"/>
      <c r="H71" s="547"/>
      <c r="I71" s="548"/>
      <c r="J71" s="548"/>
      <c r="K71" s="367" t="str">
        <f t="shared" si="2"/>
        <v/>
      </c>
      <c r="L71" s="367" t="str">
        <f t="shared" si="16"/>
        <v/>
      </c>
      <c r="M71" s="367" t="str">
        <f t="shared" si="1"/>
        <v/>
      </c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1"/>
      <c r="G72" s="501"/>
      <c r="H72" s="110"/>
      <c r="I72" s="101"/>
      <c r="J72" s="101"/>
      <c r="K72" s="367" t="str">
        <f t="shared" si="2"/>
        <v/>
      </c>
      <c r="L72" s="367" t="str">
        <f t="shared" si="16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6" t="s">
        <v>63</v>
      </c>
      <c r="C73" s="370"/>
      <c r="D73" s="370"/>
      <c r="E73" s="370"/>
      <c r="F73" s="491"/>
      <c r="G73" s="502"/>
      <c r="H73" s="110"/>
      <c r="I73" s="101"/>
      <c r="J73" s="101"/>
      <c r="K73" s="394" t="str">
        <f t="shared" si="2"/>
        <v/>
      </c>
      <c r="L73" s="394" t="str">
        <f t="shared" si="16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6"/>
      <c r="C74" s="370"/>
      <c r="D74" s="370"/>
      <c r="E74" s="370"/>
      <c r="F74" s="491"/>
      <c r="G74" s="502"/>
      <c r="H74" s="110" t="s">
        <v>121</v>
      </c>
      <c r="I74" s="101"/>
      <c r="J74" s="101"/>
      <c r="K74" s="394" t="str">
        <f t="shared" si="2"/>
        <v/>
      </c>
      <c r="L74" s="394" t="str">
        <f t="shared" si="16"/>
        <v/>
      </c>
      <c r="M74" s="394" t="str">
        <f t="shared" si="1"/>
        <v/>
      </c>
    </row>
    <row r="75" spans="1:16" s="76" customFormat="1" ht="16.5" hidden="1" customHeight="1">
      <c r="A75" s="494">
        <v>2</v>
      </c>
      <c r="B75" s="361" t="s">
        <v>87</v>
      </c>
      <c r="C75" s="370">
        <f t="shared" ref="C75:E75" si="18">SUM(C76:C78)</f>
        <v>0</v>
      </c>
      <c r="D75" s="370">
        <f t="shared" si="18"/>
        <v>0</v>
      </c>
      <c r="E75" s="370">
        <f t="shared" si="18"/>
        <v>0</v>
      </c>
      <c r="F75" s="487">
        <f>SUM(F76:F78)</f>
        <v>0</v>
      </c>
      <c r="G75" s="501"/>
      <c r="H75" s="110"/>
      <c r="I75" s="101"/>
      <c r="J75" s="101"/>
      <c r="K75" s="367" t="str">
        <f t="shared" si="2"/>
        <v/>
      </c>
      <c r="L75" s="367" t="str">
        <f t="shared" si="16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1"/>
      <c r="G76" s="501"/>
      <c r="H76" s="110"/>
      <c r="I76" s="101"/>
      <c r="J76" s="101"/>
      <c r="K76" s="367" t="str">
        <f t="shared" ref="K76:K82" si="19">IF((D76-C76)&lt;0, (0),"")</f>
        <v/>
      </c>
      <c r="L76" s="367" t="str">
        <f t="shared" si="16"/>
        <v/>
      </c>
      <c r="M76" s="367" t="str">
        <f t="shared" ref="M76:M82" si="20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1"/>
      <c r="G77" s="501"/>
      <c r="H77" s="110"/>
      <c r="I77" s="101"/>
      <c r="J77" s="101"/>
      <c r="K77" s="367" t="str">
        <f t="shared" si="19"/>
        <v/>
      </c>
      <c r="L77" s="367" t="str">
        <f t="shared" ref="L77:L82" si="21">IF((+E77-D77)&lt;0, (0),"")</f>
        <v/>
      </c>
      <c r="M77" s="367" t="str">
        <f t="shared" si="20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1"/>
      <c r="G78" s="501"/>
      <c r="H78" s="110"/>
      <c r="I78" s="101"/>
      <c r="J78" s="101"/>
      <c r="K78" s="367" t="str">
        <f t="shared" si="19"/>
        <v/>
      </c>
      <c r="L78" s="367" t="str">
        <f t="shared" si="21"/>
        <v/>
      </c>
      <c r="M78" s="367" t="str">
        <f t="shared" si="20"/>
        <v/>
      </c>
      <c r="N78" s="77"/>
      <c r="O78" s="77"/>
      <c r="P78" s="77"/>
    </row>
    <row r="79" spans="1:16" s="80" customFormat="1" ht="34.5" hidden="1">
      <c r="A79" s="38" t="s">
        <v>55</v>
      </c>
      <c r="B79" s="14" t="s">
        <v>151</v>
      </c>
      <c r="C79" s="488">
        <f t="shared" ref="C79:E79" si="22">SUM(C80:C81)</f>
        <v>0</v>
      </c>
      <c r="D79" s="488">
        <f t="shared" si="22"/>
        <v>0</v>
      </c>
      <c r="E79" s="488">
        <f t="shared" si="22"/>
        <v>0</v>
      </c>
      <c r="F79" s="488">
        <f>SUM(F80:F81)</f>
        <v>0</v>
      </c>
      <c r="G79" s="500"/>
      <c r="H79" s="114"/>
      <c r="I79" s="104"/>
      <c r="J79" s="104"/>
      <c r="K79" s="367" t="str">
        <f t="shared" si="19"/>
        <v/>
      </c>
      <c r="L79" s="367" t="str">
        <f t="shared" si="21"/>
        <v/>
      </c>
      <c r="M79" s="367" t="str">
        <f t="shared" si="20"/>
        <v/>
      </c>
      <c r="N79" s="79"/>
      <c r="O79" s="79"/>
      <c r="P79" s="79"/>
    </row>
    <row r="80" spans="1:16" s="95" customFormat="1" ht="17.25" hidden="1">
      <c r="A80" s="72">
        <v>1</v>
      </c>
      <c r="B80" s="276" t="s">
        <v>14</v>
      </c>
      <c r="C80" s="370"/>
      <c r="D80" s="370"/>
      <c r="E80" s="370"/>
      <c r="F80" s="491"/>
      <c r="G80" s="501"/>
      <c r="H80" s="111"/>
      <c r="I80" s="102"/>
      <c r="J80" s="102"/>
      <c r="K80" s="367" t="str">
        <f t="shared" si="19"/>
        <v/>
      </c>
      <c r="L80" s="367" t="str">
        <f t="shared" si="21"/>
        <v/>
      </c>
      <c r="M80" s="367" t="str">
        <f t="shared" si="20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1"/>
      <c r="G81" s="501"/>
      <c r="H81" s="106"/>
      <c r="I81" s="102"/>
      <c r="J81" s="102"/>
      <c r="K81" s="394" t="str">
        <f t="shared" si="19"/>
        <v/>
      </c>
      <c r="L81" s="394" t="str">
        <f t="shared" si="21"/>
        <v/>
      </c>
      <c r="M81" s="394" t="str">
        <f t="shared" si="20"/>
        <v/>
      </c>
    </row>
    <row r="82" spans="1:16" s="99" customFormat="1" ht="34.5">
      <c r="A82" s="13" t="s">
        <v>37</v>
      </c>
      <c r="B82" s="14" t="s">
        <v>38</v>
      </c>
      <c r="C82" s="488">
        <f>C12+C13-C24</f>
        <v>7609.0499999999956</v>
      </c>
      <c r="D82" s="488">
        <f>D12+D13-D24</f>
        <v>5553.6833333333198</v>
      </c>
      <c r="E82" s="488">
        <f>E12+E13-E24</f>
        <v>9812.9133333333302</v>
      </c>
      <c r="F82" s="488">
        <f>F12+F13-F24</f>
        <v>14032.520000000004</v>
      </c>
      <c r="G82" s="500"/>
      <c r="H82" s="557" t="s">
        <v>199</v>
      </c>
      <c r="I82" s="557"/>
      <c r="J82" s="283"/>
      <c r="K82" s="367">
        <f t="shared" si="19"/>
        <v>0</v>
      </c>
      <c r="L82" s="367" t="str">
        <f t="shared" si="21"/>
        <v/>
      </c>
      <c r="M82" s="367" t="str">
        <f t="shared" si="20"/>
        <v/>
      </c>
      <c r="N82" s="98"/>
      <c r="O82" s="98"/>
      <c r="P82" s="98"/>
    </row>
    <row r="83" spans="1:16" s="80" customFormat="1" ht="42.7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23">IF((I83-H83)&lt;0, (0),"")</f>
        <v/>
      </c>
      <c r="M83" s="368" t="str">
        <f t="shared" si="23"/>
        <v/>
      </c>
      <c r="N83" s="79"/>
      <c r="O83" s="79"/>
      <c r="P83" s="79"/>
    </row>
    <row r="84" spans="1:16" s="7" customFormat="1" ht="21.75" hidden="1" customHeight="1">
      <c r="B84" s="432" t="s">
        <v>2</v>
      </c>
      <c r="C84" s="357"/>
      <c r="D84" s="357"/>
      <c r="E84" s="485" t="str">
        <f>+'Ekamut-caxs'!D67</f>
        <v>Լ.Քոթանջյան</v>
      </c>
      <c r="F84" s="485"/>
      <c r="G84" s="485"/>
      <c r="H84" s="187"/>
      <c r="I84" s="40"/>
      <c r="J84" s="40"/>
      <c r="K84" s="368" t="e">
        <f>IF((H84-E84)&lt;0, (0),"")</f>
        <v>#VALUE!</v>
      </c>
      <c r="L84" s="368" t="str">
        <f t="shared" si="23"/>
        <v/>
      </c>
      <c r="M84" s="368" t="str">
        <f t="shared" si="23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6" t="s">
        <v>91</v>
      </c>
      <c r="F85" s="486"/>
      <c r="G85" s="427"/>
      <c r="H85" s="188"/>
      <c r="I85" s="89"/>
      <c r="J85" s="89"/>
      <c r="K85" s="368"/>
      <c r="L85" s="368" t="str">
        <f t="shared" si="23"/>
        <v/>
      </c>
      <c r="M85" s="368" t="str">
        <f t="shared" si="23"/>
        <v/>
      </c>
      <c r="N85" s="2"/>
      <c r="O85" s="2"/>
      <c r="P85" s="2"/>
    </row>
    <row r="86" spans="1:16" s="3" customFormat="1" ht="22.5" hidden="1" customHeight="1">
      <c r="B86" s="433" t="s">
        <v>6</v>
      </c>
      <c r="C86" s="358"/>
      <c r="D86" s="358"/>
      <c r="E86" s="485" t="str">
        <f>+'Ekamut-caxs'!D69</f>
        <v>Տ.Դավթյան</v>
      </c>
      <c r="F86" s="485"/>
      <c r="G86" s="485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6" t="s">
        <v>91</v>
      </c>
      <c r="F87" s="486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189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36.75" customHeight="1">
      <c r="A89" s="605" t="s">
        <v>264</v>
      </c>
      <c r="B89" s="605"/>
      <c r="C89" s="401"/>
      <c r="F89" s="607" t="s">
        <v>265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0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55" zoomScaleSheetLayoutView="100" workbookViewId="0">
      <selection activeCell="D58" sqref="D58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61" t="s">
        <v>52</v>
      </c>
      <c r="B1" s="561"/>
      <c r="C1" s="561"/>
      <c r="D1" s="561"/>
      <c r="E1" s="561"/>
      <c r="F1" s="561"/>
    </row>
    <row r="2" spans="1:18" s="20" customFormat="1" ht="20.25">
      <c r="A2" s="555" t="str">
        <f>+'Ekamut-caxs'!A7:D7</f>
        <v xml:space="preserve">«Երևանի հ․110 մսուր-մանկապարտեզ» ՀՈԱԿ-ի </v>
      </c>
      <c r="B2" s="555"/>
      <c r="C2" s="555"/>
      <c r="D2" s="555"/>
      <c r="E2" s="555"/>
      <c r="F2" s="55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4" t="s">
        <v>232</v>
      </c>
      <c r="B3" s="564"/>
      <c r="C3" s="564"/>
      <c r="D3" s="564"/>
      <c r="E3" s="564"/>
      <c r="F3" s="564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213</v>
      </c>
      <c r="D5" s="251" t="s">
        <v>214</v>
      </c>
      <c r="E5" s="70" t="s">
        <v>49</v>
      </c>
      <c r="F5" s="308" t="s">
        <v>215</v>
      </c>
      <c r="H5" s="426" t="s">
        <v>248</v>
      </c>
    </row>
    <row r="6" spans="1:18" s="20" customFormat="1" ht="17.25">
      <c r="A6" s="67" t="s">
        <v>7</v>
      </c>
      <c r="B6" s="68" t="s">
        <v>144</v>
      </c>
      <c r="C6" s="285">
        <f>SUM(C7:C13,C16:C18)</f>
        <v>58111.5</v>
      </c>
      <c r="D6" s="285">
        <f>SUM(D7:D13,D16:D18)</f>
        <v>134136.4</v>
      </c>
      <c r="E6" s="285">
        <f t="shared" ref="E6:E59" si="0">D6-C6</f>
        <v>76024.899999999994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54339.5</v>
      </c>
      <c r="D7" s="274">
        <f>+'Ekamut-caxs'!D11</f>
        <v>131232</v>
      </c>
      <c r="E7" s="274">
        <f t="shared" si="0"/>
        <v>76892.5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/>
      <c r="D8" s="274">
        <f>+'Ekamut-caxs'!D12</f>
        <v>0</v>
      </c>
      <c r="E8" s="274">
        <f>D8-C8</f>
        <v>0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customHeight="1">
      <c r="A9" s="398">
        <f t="shared" ref="A9:A13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f t="shared" si="1"/>
        <v>6</v>
      </c>
      <c r="B12" s="276" t="str">
        <f>+'Ekamut-caxs'!B16</f>
        <v>Չփոխանակվող գործարքներից (դրամաշնորհից)</v>
      </c>
      <c r="C12" s="275"/>
      <c r="D12" s="274">
        <f>+'Ekamut-caxs'!D16</f>
        <v>0</v>
      </c>
      <c r="E12" s="274">
        <f t="shared" si="0"/>
        <v>0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f t="shared" si="1"/>
        <v>7</v>
      </c>
      <c r="B13" s="276" t="str">
        <f>+'Ekamut-caxs'!B17</f>
        <v xml:space="preserve">Պայմանով ստացված ակտիվներից, այդ թվում՝  </v>
      </c>
      <c r="C13" s="277">
        <f>SUM(C14:C15)</f>
        <v>3700</v>
      </c>
      <c r="D13" s="277">
        <f>SUM(D14:D15)</f>
        <v>2904.4</v>
      </c>
      <c r="E13" s="274">
        <f t="shared" si="0"/>
        <v>-795.59999999999991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7.1</v>
      </c>
      <c r="B14" s="363" t="str">
        <f>+'Ekamut-caxs'!B18</f>
        <v xml:space="preserve">ոչ ընթացիկ </v>
      </c>
      <c r="C14" s="254">
        <v>3700</v>
      </c>
      <c r="D14" s="255">
        <f>+'Ekamut-caxs'!D18</f>
        <v>2904.4</v>
      </c>
      <c r="E14" s="255">
        <f t="shared" si="0"/>
        <v>-795.59999999999991</v>
      </c>
      <c r="F14" s="256"/>
      <c r="G14" s="25"/>
    </row>
    <row r="15" spans="1:18" ht="18.75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customHeight="1">
      <c r="A16" s="64">
        <f>+A13+1</f>
        <v>8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customHeight="1">
      <c r="A17" s="66">
        <f>+A16+1</f>
        <v>9</v>
      </c>
      <c r="B17" s="362">
        <f>+'Ekamut-caxs'!B21</f>
        <v>0</v>
      </c>
      <c r="C17" s="275">
        <v>72</v>
      </c>
      <c r="D17" s="273">
        <f>+'Ekamut-caxs'!D21</f>
        <v>0</v>
      </c>
      <c r="E17" s="273">
        <f>D17-C17</f>
        <v>-72</v>
      </c>
      <c r="F17" s="273"/>
      <c r="G17" s="60"/>
    </row>
    <row r="18" spans="1:18" s="61" customFormat="1" ht="18.75" customHeight="1">
      <c r="A18" s="66">
        <f>+A17+1</f>
        <v>10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228</v>
      </c>
    </row>
    <row r="19" spans="1:18" s="20" customFormat="1" ht="17.25">
      <c r="A19" s="67" t="s">
        <v>11</v>
      </c>
      <c r="B19" s="63" t="s">
        <v>145</v>
      </c>
      <c r="C19" s="286">
        <f>SUM(C20,C23:C29,C33:C55,C57:C58)</f>
        <v>58111.5</v>
      </c>
      <c r="D19" s="286">
        <f>SUM(D20,D23:D29,D33:D55,D57:D58)</f>
        <v>134136.38</v>
      </c>
      <c r="E19" s="285">
        <f t="shared" si="0"/>
        <v>76024.88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51424</v>
      </c>
      <c r="D20" s="277">
        <f>+'Ekamut-caxs'!D26</f>
        <v>72505.600000000006</v>
      </c>
      <c r="E20" s="274">
        <f t="shared" si="0"/>
        <v>21081.600000000006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0</v>
      </c>
      <c r="D21" s="278">
        <f>+'Ekamut-caxs'!D27</f>
        <v>0</v>
      </c>
      <c r="E21" s="255">
        <f>D21-C21</f>
        <v>0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/>
      <c r="D23" s="277">
        <f>+'Ekamut-caxs'!D29</f>
        <v>30875.68</v>
      </c>
      <c r="E23" s="274">
        <f t="shared" si="0"/>
        <v>30875.68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/>
      <c r="D24" s="277">
        <f>+'Ekamut-caxs'!D30</f>
        <v>6309.1</v>
      </c>
      <c r="E24" s="274">
        <f t="shared" si="0"/>
        <v>6309.1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/>
      <c r="D25" s="277">
        <f>+'Ekamut-caxs'!D31</f>
        <v>2298.1</v>
      </c>
      <c r="E25" s="274">
        <f t="shared" si="0"/>
        <v>2298.1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/>
      <c r="D26" s="277">
        <f>+'Ekamut-caxs'!D32</f>
        <v>583</v>
      </c>
      <c r="E26" s="274">
        <f t="shared" si="0"/>
        <v>583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93.4</v>
      </c>
      <c r="D27" s="277">
        <f>+'Ekamut-caxs'!D33</f>
        <v>93.4</v>
      </c>
      <c r="E27" s="274">
        <f t="shared" si="0"/>
        <v>0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/>
      <c r="D28" s="277">
        <f>+'Ekamut-caxs'!D34</f>
        <v>60</v>
      </c>
      <c r="E28" s="274">
        <f t="shared" si="0"/>
        <v>60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86</v>
      </c>
      <c r="D29" s="277">
        <f>SUM(D30:D32)</f>
        <v>263.60000000000002</v>
      </c>
      <c r="E29" s="274">
        <f t="shared" si="0"/>
        <v>177.60000000000002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86</v>
      </c>
      <c r="D30" s="278">
        <f>+'Ekamut-caxs'!D36</f>
        <v>63.6</v>
      </c>
      <c r="E30" s="255">
        <f t="shared" si="0"/>
        <v>-22.4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0</v>
      </c>
      <c r="D31" s="278">
        <f>+'Ekamut-caxs'!D37</f>
        <v>120</v>
      </c>
      <c r="E31" s="255">
        <f t="shared" si="0"/>
        <v>120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0</v>
      </c>
      <c r="D32" s="278">
        <f>+'Ekamut-caxs'!D38</f>
        <v>80</v>
      </c>
      <c r="E32" s="255">
        <f t="shared" si="0"/>
        <v>80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/>
      <c r="D33" s="277">
        <f>+'Ekamut-caxs'!D39</f>
        <v>0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/>
      <c r="D34" s="277">
        <f>+'Ekamut-caxs'!D40</f>
        <v>1764</v>
      </c>
      <c r="E34" s="274">
        <f t="shared" si="0"/>
        <v>1764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5" si="3">+A34+1</f>
        <v>11</v>
      </c>
      <c r="B35" s="276" t="str">
        <f>+'Ekamut-caxs'!B41</f>
        <v>Գրասենյակային ապրանքների գծով</v>
      </c>
      <c r="C35" s="275"/>
      <c r="D35" s="277">
        <f>+'Ekamut-caxs'!D41</f>
        <v>400</v>
      </c>
      <c r="E35" s="274">
        <f t="shared" si="0"/>
        <v>400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/>
      <c r="D36" s="277">
        <f>+'Ekamut-caxs'!D42</f>
        <v>500</v>
      </c>
      <c r="E36" s="274">
        <f t="shared" si="0"/>
        <v>500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/>
      <c r="D37" s="277">
        <f>+'Ekamut-caxs'!D43</f>
        <v>600</v>
      </c>
      <c r="E37" s="274">
        <f t="shared" si="0"/>
        <v>600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20</v>
      </c>
      <c r="E38" s="274">
        <f>D38-C38</f>
        <v>20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/>
      <c r="D39" s="277">
        <f>+'Ekamut-caxs'!D45</f>
        <v>120</v>
      </c>
      <c r="E39" s="274">
        <f t="shared" si="0"/>
        <v>120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/>
      <c r="D40" s="277">
        <f>+'Ekamut-caxs'!D46</f>
        <v>0</v>
      </c>
      <c r="E40" s="274">
        <f t="shared" si="0"/>
        <v>0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/>
      <c r="D41" s="277">
        <f>+'Ekamut-caxs'!D47</f>
        <v>100</v>
      </c>
      <c r="E41" s="274">
        <f>D41-C41</f>
        <v>100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f t="shared" si="3"/>
        <v>20</v>
      </c>
      <c r="B44" s="276" t="str">
        <f>+'Ekamut-caxs'!B50</f>
        <v>Գնումների համակարգողի ծառայության գծով</v>
      </c>
      <c r="C44" s="275"/>
      <c r="D44" s="277">
        <f>+'Ekamut-caxs'!D50</f>
        <v>105</v>
      </c>
      <c r="E44" s="274">
        <f t="shared" si="0"/>
        <v>105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21</v>
      </c>
      <c r="B45" s="276" t="str">
        <f>+'Ekamut-caxs'!B51</f>
        <v>Համակարգիչների տեխնիկական սպասարկման գծով</v>
      </c>
      <c r="C45" s="275"/>
      <c r="D45" s="277">
        <f>+'Ekamut-caxs'!D51</f>
        <v>50</v>
      </c>
      <c r="E45" s="274">
        <f t="shared" si="0"/>
        <v>50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22</v>
      </c>
      <c r="B46" s="276" t="str">
        <f>+'Ekamut-caxs'!B52</f>
        <v>Համակարգչային ծրագրի և կայքի սպասարկման գծով</v>
      </c>
      <c r="C46" s="273">
        <v>105</v>
      </c>
      <c r="D46" s="277">
        <f>+'Ekamut-caxs'!D52</f>
        <v>95</v>
      </c>
      <c r="E46" s="274">
        <f t="shared" si="0"/>
        <v>-10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23</v>
      </c>
      <c r="B47" s="276" t="str">
        <f>+'Ekamut-caxs'!B53</f>
        <v>էլ․ստորագրության գծով</v>
      </c>
      <c r="C47" s="273">
        <v>3</v>
      </c>
      <c r="D47" s="277">
        <f>+'Ekamut-caxs'!D53</f>
        <v>3</v>
      </c>
      <c r="E47" s="274">
        <f t="shared" ref="E47:E58" si="4">D47-C47</f>
        <v>0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24</v>
      </c>
      <c r="B48" s="276" t="str">
        <f>+'Ekamut-caxs'!B54</f>
        <v>Հայտարարության գծով</v>
      </c>
      <c r="C48" s="273"/>
      <c r="D48" s="277">
        <f>+'Ekamut-caxs'!D54</f>
        <v>0</v>
      </c>
      <c r="E48" s="274">
        <f t="shared" si="4"/>
        <v>0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customHeight="1">
      <c r="A49" s="398">
        <f t="shared" si="3"/>
        <v>25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f t="shared" si="3"/>
        <v>26</v>
      </c>
      <c r="B50" s="276" t="str">
        <f>+'Ekamut-caxs'!B56</f>
        <v>Վերապատրաստման գծով</v>
      </c>
      <c r="C50" s="273">
        <v>72</v>
      </c>
      <c r="D50" s="277">
        <f>+'Ekamut-caxs'!D56</f>
        <v>0</v>
      </c>
      <c r="E50" s="274">
        <f t="shared" si="4"/>
        <v>-72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customHeight="1">
      <c r="A51" s="398">
        <f t="shared" si="3"/>
        <v>27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customHeight="1">
      <c r="A52" s="398">
        <f t="shared" si="3"/>
        <v>28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customHeight="1">
      <c r="A53" s="496">
        <f t="shared" si="3"/>
        <v>29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customHeight="1">
      <c r="A54" s="496">
        <f t="shared" si="3"/>
        <v>30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f t="shared" si="3"/>
        <v>31</v>
      </c>
      <c r="B55" s="276" t="str">
        <f>+'Ekamut-caxs'!B61</f>
        <v>Հիմնական միջոցների մաշվածության գծով, որից՝</v>
      </c>
      <c r="C55" s="273">
        <v>3700</v>
      </c>
      <c r="D55" s="277">
        <f>+'Ekamut-caxs'!D61</f>
        <v>2904.4</v>
      </c>
      <c r="E55" s="274">
        <f t="shared" si="4"/>
        <v>-795.59999999999991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31.1</v>
      </c>
      <c r="B56" s="363" t="str">
        <f>+'Ekamut-caxs'!B62</f>
        <v>պայմանով (անհատույց) ստացված</v>
      </c>
      <c r="C56" s="256">
        <v>3700</v>
      </c>
      <c r="D56" s="278">
        <f>+'Ekamut-caxs'!D62</f>
        <v>2904.4</v>
      </c>
      <c r="E56" s="255">
        <f t="shared" si="4"/>
        <v>-795.59999999999991</v>
      </c>
      <c r="F56" s="256"/>
      <c r="G56" s="152"/>
    </row>
    <row r="57" spans="1:18" s="62" customFormat="1" ht="21" customHeight="1">
      <c r="A57" s="64">
        <f>+A55+1</f>
        <v>32</v>
      </c>
      <c r="B57" s="276" t="str">
        <f>+'Ekamut-caxs'!B63</f>
        <v xml:space="preserve">Չփոխհատուցվող հարկերի գծով </v>
      </c>
      <c r="C57" s="273">
        <v>30</v>
      </c>
      <c r="D57" s="277">
        <f>+'Ekamut-caxs'!D63</f>
        <v>200</v>
      </c>
      <c r="E57" s="274">
        <f t="shared" si="4"/>
        <v>170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33</v>
      </c>
      <c r="B58" s="276" t="str">
        <f>+'Ekamut-caxs'!B64</f>
        <v>Այլ ծախսերի գծով</v>
      </c>
      <c r="C58" s="273">
        <v>2598.1</v>
      </c>
      <c r="D58" s="277">
        <f>+'Ekamut-caxs'!D64</f>
        <v>14286.5</v>
      </c>
      <c r="E58" s="274">
        <f t="shared" si="4"/>
        <v>11688.4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0</v>
      </c>
      <c r="D59" s="285">
        <f>D6-D19</f>
        <v>1.9999999989522621E-2</v>
      </c>
      <c r="E59" s="285">
        <f t="shared" si="0"/>
        <v>1.9999999989522621E-2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4" t="s">
        <v>2</v>
      </c>
      <c r="C61" s="435"/>
      <c r="D61" s="563" t="str">
        <f>+'Ekamut-caxs'!D67</f>
        <v>Լ.Քոթանջյան</v>
      </c>
      <c r="E61" s="563"/>
      <c r="F61" s="306"/>
      <c r="G61" s="25"/>
    </row>
    <row r="62" spans="1:18" ht="9.75" customHeight="1">
      <c r="B62" s="436"/>
      <c r="C62" s="437"/>
      <c r="D62" s="562" t="s">
        <v>5</v>
      </c>
      <c r="E62" s="562"/>
      <c r="F62" s="307"/>
      <c r="G62" s="25"/>
    </row>
    <row r="63" spans="1:18" ht="24.75" customHeight="1">
      <c r="B63" s="434" t="s">
        <v>6</v>
      </c>
      <c r="C63" s="435"/>
      <c r="D63" s="563" t="str">
        <f>+'Ekamut-caxs'!D69</f>
        <v>Տ.Դավթյան</v>
      </c>
      <c r="E63" s="563"/>
      <c r="F63" s="306"/>
      <c r="G63" s="25"/>
    </row>
    <row r="64" spans="1:18" ht="11.25" customHeight="1">
      <c r="B64" s="438"/>
      <c r="C64" s="437"/>
      <c r="D64" s="562" t="s">
        <v>5</v>
      </c>
      <c r="E64" s="562"/>
      <c r="F64" s="307"/>
      <c r="G64" s="25"/>
    </row>
    <row r="65" spans="1:7" s="17" customFormat="1">
      <c r="A65" s="22"/>
      <c r="B65" s="439" t="s">
        <v>1</v>
      </c>
      <c r="C65" s="437"/>
      <c r="D65" s="437"/>
      <c r="E65" s="437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58" zoomScaleSheetLayoutView="100" workbookViewId="0">
      <selection activeCell="D58" sqref="D58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61" t="s">
        <v>78</v>
      </c>
      <c r="B1" s="561"/>
      <c r="C1" s="561"/>
      <c r="D1" s="561"/>
      <c r="E1" s="561"/>
      <c r="F1" s="561"/>
    </row>
    <row r="2" spans="1:20" s="20" customFormat="1" ht="20.25">
      <c r="A2" s="555" t="str">
        <f>+'Ekamut-caxs'!A7:D7</f>
        <v xml:space="preserve">«Երևանի հ․110 մսուր-մանկապարտեզ» ՀՈԱԿ-ի </v>
      </c>
      <c r="B2" s="555"/>
      <c r="C2" s="555"/>
      <c r="D2" s="555"/>
      <c r="E2" s="555"/>
      <c r="F2" s="555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4" t="s">
        <v>233</v>
      </c>
      <c r="B3" s="564"/>
      <c r="C3" s="564"/>
      <c r="D3" s="564"/>
      <c r="E3" s="564"/>
      <c r="F3" s="564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213</v>
      </c>
      <c r="D5" s="251" t="s">
        <v>214</v>
      </c>
      <c r="E5" s="91" t="s">
        <v>49</v>
      </c>
      <c r="F5" s="308" t="str">
        <f>+'Ekamutneri hamematakan'!F5</f>
        <v>Ծանոթություն նախատեսվող ցուցանիշների վերաբերյալ</v>
      </c>
      <c r="G5" s="17"/>
      <c r="H5" s="426" t="s">
        <v>248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823.3</v>
      </c>
      <c r="D6" s="257">
        <f>+C76</f>
        <v>581.19999999999709</v>
      </c>
      <c r="E6" s="270">
        <f t="shared" ref="E6:E62" si="0">D6-C6</f>
        <v>-242.10000000000286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48266.799999999996</v>
      </c>
      <c r="D7" s="270">
        <f>SUM(D8,D9:D17)</f>
        <v>131232</v>
      </c>
      <c r="E7" s="270">
        <f>D7-C7</f>
        <v>82965.200000000012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48194.7</v>
      </c>
      <c r="D8" s="268">
        <f>+'Dramakan hosqer'!F14</f>
        <v>131232</v>
      </c>
      <c r="E8" s="268">
        <f>D8-C8</f>
        <v>83037.3</v>
      </c>
      <c r="F8" s="267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/>
      <c r="D9" s="268">
        <f>+'Dramakan hosqer'!F15</f>
        <v>0</v>
      </c>
      <c r="E9" s="268">
        <f t="shared" si="0"/>
        <v>0</v>
      </c>
      <c r="F9" s="267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267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267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267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f t="shared" si="1"/>
        <v>6</v>
      </c>
      <c r="B13" s="361" t="str">
        <f>+'Dramakan hosqer'!B19</f>
        <v>Չփոխանակվող գործարքներից (դրամաշնորհից)</v>
      </c>
      <c r="C13" s="267"/>
      <c r="D13" s="268">
        <f>+'Dramakan hosqer'!F19</f>
        <v>0</v>
      </c>
      <c r="E13" s="268">
        <f t="shared" si="0"/>
        <v>0</v>
      </c>
      <c r="F13" s="267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customHeight="1">
      <c r="A14" s="398">
        <f t="shared" si="1"/>
        <v>7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267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customHeight="1">
      <c r="A15" s="398">
        <f t="shared" si="1"/>
        <v>8</v>
      </c>
      <c r="B15" s="361" t="str">
        <f>+'Dramakan hosqer'!B21</f>
        <v>Բանկի տոկոսից</v>
      </c>
      <c r="C15" s="267">
        <v>0.1</v>
      </c>
      <c r="D15" s="268">
        <f>+'Dramakan hosqer'!F21</f>
        <v>0</v>
      </c>
      <c r="E15" s="268">
        <f>D15-C15</f>
        <v>-0.1</v>
      </c>
      <c r="F15" s="267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customHeight="1">
      <c r="A16" s="496">
        <f t="shared" si="1"/>
        <v>9</v>
      </c>
      <c r="B16" s="516">
        <f>+'Dramakan hosqer'!B22</f>
        <v>0</v>
      </c>
      <c r="C16" s="491">
        <v>72</v>
      </c>
      <c r="D16" s="491">
        <f>+'Dramakan hosqer'!F22</f>
        <v>0</v>
      </c>
      <c r="E16" s="491">
        <f t="shared" si="0"/>
        <v>-72</v>
      </c>
      <c r="F16" s="491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customHeight="1">
      <c r="A17" s="496">
        <f t="shared" si="1"/>
        <v>10</v>
      </c>
      <c r="B17" s="516">
        <f>+'Dramakan hosqer'!B23</f>
        <v>0</v>
      </c>
      <c r="C17" s="491"/>
      <c r="D17" s="491">
        <f>+'Dramakan hosqer'!F23</f>
        <v>0</v>
      </c>
      <c r="E17" s="491">
        <f>D17-C17</f>
        <v>0</v>
      </c>
      <c r="F17" s="491"/>
      <c r="G17" s="106" t="s">
        <v>228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48508.9</v>
      </c>
      <c r="D18" s="270">
        <f>+D19+D61+D73</f>
        <v>117780.68000000001</v>
      </c>
      <c r="E18" s="270">
        <f t="shared" si="0"/>
        <v>69271.78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48508.9</v>
      </c>
      <c r="D19" s="270">
        <f>SUM(D20,D23:D29,D33:D55,D59:D60)</f>
        <v>117041.88</v>
      </c>
      <c r="E19" s="270">
        <f t="shared" si="0"/>
        <v>68532.98000000001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48147</v>
      </c>
      <c r="D20" s="268">
        <f>+'Dramakan hosqer'!F26</f>
        <v>72505.600000000006</v>
      </c>
      <c r="E20" s="268">
        <f t="shared" si="0"/>
        <v>24358.600000000006</v>
      </c>
      <c r="F20" s="267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/>
      <c r="D21" s="272">
        <f>+'Dramakan hosqer'!F27</f>
        <v>0</v>
      </c>
      <c r="E21" s="272">
        <f t="shared" si="0"/>
        <v>0</v>
      </c>
      <c r="F21" s="258"/>
    </row>
    <row r="22" spans="1:20" ht="18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/>
      <c r="D23" s="268">
        <f>+'Dramakan hosqer'!F29</f>
        <v>30875.68</v>
      </c>
      <c r="E23" s="268">
        <f t="shared" si="0"/>
        <v>30875.68</v>
      </c>
      <c r="F23" s="267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/>
      <c r="D24" s="268">
        <f>+'Dramakan hosqer'!F30</f>
        <v>6309.1</v>
      </c>
      <c r="E24" s="268">
        <f t="shared" si="0"/>
        <v>6309.1</v>
      </c>
      <c r="F24" s="267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/>
      <c r="D25" s="268">
        <f>+'Dramakan hosqer'!F31</f>
        <v>2298.1</v>
      </c>
      <c r="E25" s="268">
        <f t="shared" si="0"/>
        <v>2298.1</v>
      </c>
      <c r="F25" s="267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/>
      <c r="D26" s="268">
        <f>+'Dramakan hosqer'!F32</f>
        <v>583</v>
      </c>
      <c r="E26" s="268">
        <f t="shared" si="0"/>
        <v>583</v>
      </c>
      <c r="F26" s="267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93.4</v>
      </c>
      <c r="D27" s="268">
        <f>+'Dramakan hosqer'!F33</f>
        <v>93.4</v>
      </c>
      <c r="E27" s="268">
        <f t="shared" si="0"/>
        <v>0</v>
      </c>
      <c r="F27" s="267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0</v>
      </c>
      <c r="D28" s="268">
        <f>+'Dramakan hosqer'!F34</f>
        <v>60</v>
      </c>
      <c r="E28" s="268">
        <f t="shared" si="0"/>
        <v>60</v>
      </c>
      <c r="F28" s="267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68.5</v>
      </c>
      <c r="D29" s="268">
        <f>SUM(D30:D32)</f>
        <v>263.60000000000002</v>
      </c>
      <c r="E29" s="268">
        <f t="shared" si="0"/>
        <v>195.10000000000002</v>
      </c>
      <c r="F29" s="267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68.5</v>
      </c>
      <c r="D30" s="272">
        <f>+'Dramakan hosqer'!F36</f>
        <v>63.6</v>
      </c>
      <c r="E30" s="272">
        <f t="shared" si="0"/>
        <v>-4.8999999999999986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/>
      <c r="D31" s="272">
        <f>+'Dramakan hosqer'!F37</f>
        <v>120</v>
      </c>
      <c r="E31" s="272">
        <f t="shared" si="0"/>
        <v>120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/>
      <c r="D32" s="272">
        <f>+'Dramakan hosqer'!F38</f>
        <v>80</v>
      </c>
      <c r="E32" s="272">
        <f t="shared" si="0"/>
        <v>80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/>
      <c r="D33" s="268">
        <f>+'Dramakan hosqer'!F39</f>
        <v>0</v>
      </c>
      <c r="E33" s="268">
        <f t="shared" si="0"/>
        <v>0</v>
      </c>
      <c r="F33" s="267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18" customHeight="1">
      <c r="A34" s="64">
        <f>+A33+1</f>
        <v>10</v>
      </c>
      <c r="B34" s="276" t="str">
        <f>+'Dramakan hosqer'!B40</f>
        <v>Տնտեսական ապրանքների գծով</v>
      </c>
      <c r="C34" s="267"/>
      <c r="D34" s="268">
        <f>+'Dramakan hosqer'!F40</f>
        <v>1764</v>
      </c>
      <c r="E34" s="268">
        <f t="shared" si="0"/>
        <v>1764</v>
      </c>
      <c r="F34" s="267"/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5" si="3">+A34+1</f>
        <v>11</v>
      </c>
      <c r="B35" s="276" t="str">
        <f>+'Dramakan hosqer'!B41</f>
        <v>Գրասենյակային ապրանքների գծով</v>
      </c>
      <c r="C35" s="267"/>
      <c r="D35" s="268">
        <f>+'Dramakan hosqer'!F41</f>
        <v>400</v>
      </c>
      <c r="E35" s="268">
        <f t="shared" si="0"/>
        <v>400</v>
      </c>
      <c r="F35" s="267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18" customHeight="1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/>
      <c r="D36" s="268">
        <f>+'Dramakan hosqer'!F42</f>
        <v>500</v>
      </c>
      <c r="E36" s="268">
        <f t="shared" si="0"/>
        <v>500</v>
      </c>
      <c r="F36" s="267"/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/>
      <c r="D37" s="268">
        <f>+'Dramakan hosqer'!F43</f>
        <v>600</v>
      </c>
      <c r="E37" s="268">
        <f t="shared" si="0"/>
        <v>600</v>
      </c>
      <c r="F37" s="267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20</v>
      </c>
      <c r="E38" s="268">
        <f t="shared" si="0"/>
        <v>20</v>
      </c>
      <c r="F38" s="267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/>
      <c r="D39" s="268">
        <f>+'Dramakan hosqer'!F45</f>
        <v>120</v>
      </c>
      <c r="E39" s="268">
        <f t="shared" si="0"/>
        <v>120</v>
      </c>
      <c r="F39" s="267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18" customHeight="1">
      <c r="A40" s="398">
        <f t="shared" si="3"/>
        <v>16</v>
      </c>
      <c r="B40" s="276" t="str">
        <f>+'Dramakan hosqer'!B46</f>
        <v>Ընթացիկ վերանորոգման գծով</v>
      </c>
      <c r="C40" s="267"/>
      <c r="D40" s="268">
        <f>+'Dramakan hosqer'!F46</f>
        <v>0</v>
      </c>
      <c r="E40" s="268">
        <f t="shared" si="0"/>
        <v>0</v>
      </c>
      <c r="F40" s="267"/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/>
      <c r="D41" s="268">
        <f>+'Dramakan hosqer'!F47</f>
        <v>100</v>
      </c>
      <c r="E41" s="268">
        <f t="shared" si="0"/>
        <v>100</v>
      </c>
      <c r="F41" s="267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267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267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f t="shared" si="3"/>
        <v>20</v>
      </c>
      <c r="B44" s="276" t="str">
        <f>+'Dramakan hosqer'!B50</f>
        <v>Գնումների համակարգողի ծառայության գծով</v>
      </c>
      <c r="C44" s="267"/>
      <c r="D44" s="268">
        <f>+'Dramakan hosqer'!F50</f>
        <v>105</v>
      </c>
      <c r="E44" s="268">
        <f t="shared" si="0"/>
        <v>105</v>
      </c>
      <c r="F44" s="267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21</v>
      </c>
      <c r="B45" s="276" t="str">
        <f>+'Dramakan hosqer'!B51</f>
        <v>Համակարգիչների տեխնիկական սպասարկման գծով</v>
      </c>
      <c r="C45" s="267"/>
      <c r="D45" s="268">
        <f>+'Dramakan hosqer'!F51</f>
        <v>50</v>
      </c>
      <c r="E45" s="268">
        <f t="shared" si="0"/>
        <v>50</v>
      </c>
      <c r="F45" s="267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22</v>
      </c>
      <c r="B46" s="276" t="str">
        <f>+'Dramakan hosqer'!B52</f>
        <v>Համակարգչային ծրագրի և կայքի սպասարկման գծով</v>
      </c>
      <c r="C46" s="267">
        <v>105</v>
      </c>
      <c r="D46" s="268">
        <f>+'Dramakan hosqer'!F52</f>
        <v>95</v>
      </c>
      <c r="E46" s="268">
        <f t="shared" si="0"/>
        <v>-10</v>
      </c>
      <c r="F46" s="267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23</v>
      </c>
      <c r="B47" s="276" t="str">
        <f>+'Dramakan hosqer'!B53</f>
        <v>էլ․ստորագրության գծով</v>
      </c>
      <c r="C47" s="267">
        <v>3</v>
      </c>
      <c r="D47" s="268">
        <f>+'Dramakan hosqer'!F53</f>
        <v>3</v>
      </c>
      <c r="E47" s="268">
        <f t="shared" si="0"/>
        <v>0</v>
      </c>
      <c r="F47" s="267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24</v>
      </c>
      <c r="B48" s="276" t="str">
        <f>+'Dramakan hosqer'!B54</f>
        <v>Հայտարարության գծով</v>
      </c>
      <c r="C48" s="267"/>
      <c r="D48" s="268">
        <f>+'Dramakan hosqer'!F54</f>
        <v>0</v>
      </c>
      <c r="E48" s="268">
        <f t="shared" si="0"/>
        <v>0</v>
      </c>
      <c r="F48" s="267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customHeight="1">
      <c r="A49" s="398">
        <f t="shared" si="3"/>
        <v>25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267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f t="shared" si="3"/>
        <v>26</v>
      </c>
      <c r="B50" s="276" t="str">
        <f>+'Dramakan hosqer'!B56</f>
        <v>Վերապատրաստման գծով</v>
      </c>
      <c r="C50" s="267">
        <v>72</v>
      </c>
      <c r="D50" s="268">
        <f>+'Dramakan hosqer'!F56</f>
        <v>0</v>
      </c>
      <c r="E50" s="268">
        <f t="shared" si="0"/>
        <v>-72</v>
      </c>
      <c r="F50" s="267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customHeight="1">
      <c r="A51" s="398">
        <f t="shared" si="3"/>
        <v>27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267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customHeight="1">
      <c r="A52" s="398">
        <f t="shared" si="3"/>
        <v>28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267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customHeight="1">
      <c r="A53" s="496">
        <f t="shared" si="3"/>
        <v>29</v>
      </c>
      <c r="B53" s="362">
        <f>+'Dramakan hosqer'!B59</f>
        <v>0</v>
      </c>
      <c r="C53" s="491"/>
      <c r="D53" s="491">
        <f>+'Dramakan hosqer'!F59</f>
        <v>0</v>
      </c>
      <c r="E53" s="491">
        <f>D53-C53</f>
        <v>0</v>
      </c>
      <c r="F53" s="491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customHeight="1">
      <c r="A54" s="496">
        <f t="shared" si="3"/>
        <v>30</v>
      </c>
      <c r="B54" s="362">
        <f>+'Dramakan hosqer'!B60</f>
        <v>0</v>
      </c>
      <c r="C54" s="491"/>
      <c r="D54" s="491">
        <f>+'Dramakan hosqer'!F60</f>
        <v>0</v>
      </c>
      <c r="E54" s="491">
        <f>D54-C54</f>
        <v>0</v>
      </c>
      <c r="F54" s="491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f t="shared" si="3"/>
        <v>31</v>
      </c>
      <c r="B55" s="276" t="str">
        <f>+'Dramakan hosqer'!B61</f>
        <v>Հարկային պարտավորությունների գծով, այդ թվում՝</v>
      </c>
      <c r="C55" s="268">
        <f>SUM(C56:C58)</f>
        <v>20</v>
      </c>
      <c r="D55" s="268">
        <f>SUM(D56:D58)</f>
        <v>200</v>
      </c>
      <c r="E55" s="267">
        <f>D55-C55</f>
        <v>180</v>
      </c>
      <c r="F55" s="267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31.3</v>
      </c>
      <c r="B58" s="363" t="str">
        <f>+'Dramakan hosqer'!B64</f>
        <v xml:space="preserve">չփոխհատուցվող հարկերի գծով </v>
      </c>
      <c r="C58" s="258">
        <v>20</v>
      </c>
      <c r="D58" s="272">
        <f>+'Dramakan hosqer'!F64</f>
        <v>200</v>
      </c>
      <c r="E58" s="272">
        <f t="shared" si="0"/>
        <v>180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32</v>
      </c>
      <c r="B59" s="276" t="str">
        <f>+'Dramakan hosqer'!B65</f>
        <v>Կրեդիտորական պարտքի մարման գծով</v>
      </c>
      <c r="C59" s="267">
        <v>0</v>
      </c>
      <c r="D59" s="268">
        <f>+'Dramakan hosqer'!F65</f>
        <v>96.400000000001455</v>
      </c>
      <c r="E59" s="268">
        <f t="shared" si="0"/>
        <v>96.400000000001455</v>
      </c>
      <c r="F59" s="267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33</v>
      </c>
      <c r="B60" s="276" t="str">
        <f>+'Dramakan hosqer'!B66</f>
        <v>Այլ արտահոսքերի գծով</v>
      </c>
      <c r="C60" s="267"/>
      <c r="D60" s="268">
        <f>+'Dramakan hosqer'!F66</f>
        <v>0</v>
      </c>
      <c r="E60" s="268">
        <f t="shared" si="0"/>
        <v>0</v>
      </c>
      <c r="F60" s="267"/>
      <c r="G60" s="132" t="s">
        <v>208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0</v>
      </c>
      <c r="D61" s="270">
        <f>+D62+D69</f>
        <v>738.8</v>
      </c>
      <c r="E61" s="270">
        <f t="shared" si="0"/>
        <v>738.8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738.8</v>
      </c>
      <c r="E62" s="268">
        <f t="shared" si="0"/>
        <v>738.8</v>
      </c>
      <c r="F62" s="267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267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02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388.8</v>
      </c>
      <c r="E64" s="268">
        <f>D64-C64</f>
        <v>388.8</v>
      </c>
      <c r="F64" s="543" t="s">
        <v>260</v>
      </c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120" customHeight="1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350</v>
      </c>
      <c r="E65" s="268">
        <f t="shared" si="4"/>
        <v>350</v>
      </c>
      <c r="F65" s="543" t="s">
        <v>261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267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customHeight="1">
      <c r="A67" s="72">
        <v>1.5</v>
      </c>
      <c r="B67" s="521" t="str">
        <f>+'Dramakan hosqer'!B73</f>
        <v>գրականություն</v>
      </c>
      <c r="C67" s="491"/>
      <c r="D67" s="491">
        <f>+'Dramakan hosqer'!F73</f>
        <v>0</v>
      </c>
      <c r="E67" s="491">
        <f>D67-C67</f>
        <v>0</v>
      </c>
      <c r="F67" s="491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customHeight="1">
      <c r="A68" s="72">
        <v>1.6</v>
      </c>
      <c r="B68" s="521">
        <f>+'Dramakan hosqer'!B74</f>
        <v>0</v>
      </c>
      <c r="C68" s="491"/>
      <c r="D68" s="491">
        <f>+'Dramakan hosqer'!F74</f>
        <v>0</v>
      </c>
      <c r="E68" s="491">
        <f>D68-C68</f>
        <v>0</v>
      </c>
      <c r="F68" s="491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267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267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267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267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151</v>
      </c>
      <c r="C73" s="270">
        <f>SUM(C74:C75)</f>
        <v>0</v>
      </c>
      <c r="D73" s="270">
        <f>SUM(D74:D75)</f>
        <v>0</v>
      </c>
      <c r="E73" s="270">
        <f t="shared" si="4"/>
        <v>0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0</v>
      </c>
      <c r="E74" s="267">
        <f>D74-C74</f>
        <v>0</v>
      </c>
      <c r="F74" s="267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267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581.19999999999709</v>
      </c>
      <c r="D76" s="270">
        <f>D6+D7-D18</f>
        <v>14032.520000000004</v>
      </c>
      <c r="E76" s="270">
        <f t="shared" si="4"/>
        <v>13451.320000000007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2" t="s">
        <v>2</v>
      </c>
      <c r="C78" s="440"/>
      <c r="D78" s="566" t="str">
        <f>+'Ekamut-caxs'!D67</f>
        <v>Լ.Քոթանջյան</v>
      </c>
      <c r="E78" s="563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1" t="s">
        <v>4</v>
      </c>
      <c r="C79" s="442"/>
      <c r="D79" s="565" t="s">
        <v>91</v>
      </c>
      <c r="E79" s="565"/>
      <c r="F79" s="309"/>
    </row>
    <row r="80" spans="1:20" s="17" customFormat="1" ht="22.5" customHeight="1">
      <c r="A80" s="18"/>
      <c r="B80" s="443" t="s">
        <v>6</v>
      </c>
      <c r="C80" s="440"/>
      <c r="D80" s="563" t="str">
        <f>+'Ekamut-caxs'!D69</f>
        <v>Տ.Դավթյան</v>
      </c>
      <c r="E80" s="563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4"/>
      <c r="C81" s="440"/>
      <c r="D81" s="565" t="s">
        <v>91</v>
      </c>
      <c r="E81" s="565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5" workbookViewId="0">
      <selection activeCell="D58" sqref="D58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7" t="s">
        <v>66</v>
      </c>
      <c r="B1" s="567"/>
      <c r="C1" s="567"/>
      <c r="D1" s="567"/>
      <c r="E1" s="567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8" t="str">
        <f>+'Ekamut-caxs'!A7:D7</f>
        <v xml:space="preserve">«Երևանի հ․110 մսուր-մանկապարտեզ» ՀՈԱԿ-ի </v>
      </c>
      <c r="B2" s="569"/>
      <c r="C2" s="569"/>
      <c r="D2" s="569"/>
      <c r="E2" s="56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70" t="s">
        <v>155</v>
      </c>
      <c r="B3" s="570"/>
      <c r="C3" s="570"/>
      <c r="D3" s="570"/>
      <c r="E3" s="570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71" t="s">
        <v>244</v>
      </c>
      <c r="B4" s="571"/>
      <c r="C4" s="571"/>
      <c r="D4" s="571"/>
      <c r="E4" s="571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146</v>
      </c>
    </row>
    <row r="6" spans="1:22" s="218" customFormat="1" ht="56.25" customHeight="1">
      <c r="A6" s="214" t="s">
        <v>3</v>
      </c>
      <c r="B6" s="215" t="s">
        <v>156</v>
      </c>
      <c r="C6" s="214" t="s">
        <v>157</v>
      </c>
      <c r="D6" s="214" t="s">
        <v>158</v>
      </c>
      <c r="E6" s="216" t="s">
        <v>159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2" t="s">
        <v>160</v>
      </c>
      <c r="B7" s="573"/>
      <c r="C7" s="573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161</v>
      </c>
      <c r="C8" s="219"/>
      <c r="D8" s="221">
        <f>SUM(D9:D29)</f>
        <v>7065.8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162</v>
      </c>
      <c r="C9" s="223" t="s">
        <v>163</v>
      </c>
      <c r="D9" s="30">
        <v>955.4</v>
      </c>
      <c r="E9" s="30"/>
    </row>
    <row r="10" spans="1:22" ht="27" customHeight="1">
      <c r="A10" s="223">
        <v>1.2</v>
      </c>
      <c r="B10" s="224" t="s">
        <v>164</v>
      </c>
      <c r="C10" s="223" t="s">
        <v>165</v>
      </c>
      <c r="D10" s="30">
        <v>185.9</v>
      </c>
      <c r="E10" s="30"/>
    </row>
    <row r="11" spans="1:22" ht="27" customHeight="1">
      <c r="A11" s="223">
        <v>1.3</v>
      </c>
      <c r="B11" s="224" t="s">
        <v>166</v>
      </c>
      <c r="C11" s="223" t="s">
        <v>167</v>
      </c>
      <c r="D11" s="30">
        <v>25.5</v>
      </c>
      <c r="E11" s="30"/>
    </row>
    <row r="12" spans="1:22" ht="27" customHeight="1">
      <c r="A12" s="223">
        <v>1.4</v>
      </c>
      <c r="B12" s="225" t="s">
        <v>168</v>
      </c>
      <c r="C12" s="226" t="s">
        <v>169</v>
      </c>
      <c r="D12" s="30"/>
      <c r="E12" s="30"/>
    </row>
    <row r="13" spans="1:22" ht="27" customHeight="1">
      <c r="A13" s="223">
        <v>1.5</v>
      </c>
      <c r="B13" s="225"/>
      <c r="C13" s="223" t="s">
        <v>170</v>
      </c>
      <c r="D13" s="30"/>
      <c r="E13" s="30"/>
    </row>
    <row r="14" spans="1:22" ht="18" customHeight="1">
      <c r="A14" s="223">
        <v>1.6</v>
      </c>
      <c r="B14" s="224" t="s">
        <v>205</v>
      </c>
      <c r="C14" s="223" t="s">
        <v>171</v>
      </c>
      <c r="D14" s="30"/>
      <c r="E14" s="30"/>
    </row>
    <row r="15" spans="1:22" ht="33.75" customHeight="1">
      <c r="A15" s="223">
        <v>1.7</v>
      </c>
      <c r="B15" s="225"/>
      <c r="C15" s="223" t="s">
        <v>194</v>
      </c>
      <c r="D15" s="30"/>
      <c r="E15" s="30"/>
    </row>
    <row r="16" spans="1:22" ht="22.5" customHeight="1">
      <c r="A16" s="223">
        <v>1.8</v>
      </c>
      <c r="B16" s="225"/>
      <c r="C16" s="227" t="s">
        <v>193</v>
      </c>
      <c r="D16" s="30"/>
      <c r="E16" s="30"/>
    </row>
    <row r="17" spans="1:22" ht="18" customHeight="1">
      <c r="A17" s="223">
        <v>1.9</v>
      </c>
      <c r="B17" s="225" t="s">
        <v>82</v>
      </c>
      <c r="C17" s="227" t="s">
        <v>82</v>
      </c>
      <c r="D17" s="30">
        <v>5889.6</v>
      </c>
      <c r="E17" s="30"/>
    </row>
    <row r="18" spans="1:22" ht="18" hidden="1" customHeight="1">
      <c r="A18" s="228">
        <v>2</v>
      </c>
      <c r="B18" s="225"/>
      <c r="C18" s="227"/>
      <c r="D18" s="30"/>
      <c r="E18" s="30"/>
    </row>
    <row r="19" spans="1:22" ht="18" hidden="1" customHeight="1">
      <c r="A19" s="223">
        <v>2.1</v>
      </c>
      <c r="B19" s="225"/>
      <c r="C19" s="227"/>
      <c r="D19" s="30"/>
      <c r="E19" s="30"/>
    </row>
    <row r="20" spans="1:22" ht="18" hidden="1" customHeight="1">
      <c r="A20" s="223">
        <v>2.2000000000000002</v>
      </c>
      <c r="B20" s="225"/>
      <c r="C20" s="227"/>
      <c r="D20" s="30"/>
      <c r="E20" s="30"/>
    </row>
    <row r="21" spans="1:22" ht="18" hidden="1" customHeight="1">
      <c r="A21" s="223">
        <v>2.2999999999999998</v>
      </c>
      <c r="B21" s="225"/>
      <c r="C21" s="227"/>
      <c r="D21" s="30"/>
      <c r="E21" s="30"/>
    </row>
    <row r="22" spans="1:22" ht="27.75" hidden="1" customHeight="1">
      <c r="A22" s="223">
        <v>2.4</v>
      </c>
      <c r="B22" s="225"/>
      <c r="C22" s="227"/>
      <c r="D22" s="30"/>
      <c r="E22" s="30"/>
    </row>
    <row r="23" spans="1:22" ht="27.75" hidden="1" customHeight="1">
      <c r="A23" s="223">
        <v>2.5</v>
      </c>
      <c r="B23" s="225" t="s">
        <v>172</v>
      </c>
      <c r="C23" s="223" t="s">
        <v>35</v>
      </c>
      <c r="D23" s="30"/>
      <c r="E23" s="30"/>
    </row>
    <row r="24" spans="1:22" ht="27.75" hidden="1" customHeight="1">
      <c r="A24" s="223">
        <v>2.6</v>
      </c>
      <c r="B24" s="225" t="s">
        <v>172</v>
      </c>
      <c r="C24" s="223" t="s">
        <v>47</v>
      </c>
      <c r="D24" s="30"/>
      <c r="E24" s="30"/>
    </row>
    <row r="25" spans="1:22" ht="27.75" hidden="1" customHeight="1">
      <c r="A25" s="223">
        <v>2.7</v>
      </c>
      <c r="B25" s="225" t="s">
        <v>172</v>
      </c>
      <c r="C25" s="223" t="s">
        <v>173</v>
      </c>
      <c r="D25" s="30"/>
      <c r="E25" s="30"/>
    </row>
    <row r="26" spans="1:22" ht="27.75" hidden="1" customHeight="1">
      <c r="A26" s="223">
        <v>2.8</v>
      </c>
      <c r="B26" s="225" t="s">
        <v>172</v>
      </c>
      <c r="C26" s="223" t="s">
        <v>174</v>
      </c>
      <c r="D26" s="30"/>
      <c r="E26" s="30"/>
    </row>
    <row r="27" spans="1:22" ht="27" hidden="1" customHeight="1">
      <c r="A27" s="223">
        <v>2.9</v>
      </c>
      <c r="B27" s="224" t="s">
        <v>175</v>
      </c>
      <c r="C27" s="223" t="s">
        <v>176</v>
      </c>
      <c r="D27" s="30"/>
      <c r="E27" s="30"/>
    </row>
    <row r="28" spans="1:22" ht="26.25" customHeight="1">
      <c r="A28" s="229">
        <v>2.1</v>
      </c>
      <c r="B28" s="225" t="s">
        <v>177</v>
      </c>
      <c r="C28" s="223" t="s">
        <v>178</v>
      </c>
      <c r="D28" s="30">
        <v>9.4</v>
      </c>
      <c r="E28" s="30"/>
    </row>
    <row r="29" spans="1:22" ht="26.25" customHeight="1">
      <c r="A29" s="229">
        <v>2.11</v>
      </c>
      <c r="B29" s="225"/>
      <c r="C29" s="227" t="s">
        <v>179</v>
      </c>
      <c r="D29" s="30"/>
      <c r="E29" s="30"/>
    </row>
    <row r="30" spans="1:22" s="231" customFormat="1" ht="34.5" customHeight="1">
      <c r="A30" s="219">
        <v>2</v>
      </c>
      <c r="B30" s="230" t="s">
        <v>180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23">
        <v>2.1</v>
      </c>
      <c r="B31" s="225"/>
      <c r="C31" s="223" t="s">
        <v>181</v>
      </c>
      <c r="D31" s="30"/>
      <c r="E31" s="30"/>
    </row>
    <row r="32" spans="1:22" ht="21" hidden="1" customHeight="1">
      <c r="A32" s="223">
        <v>2.2000000000000002</v>
      </c>
      <c r="B32" s="225" t="s">
        <v>182</v>
      </c>
      <c r="C32" s="223" t="s">
        <v>183</v>
      </c>
      <c r="D32" s="30"/>
      <c r="E32" s="30"/>
    </row>
    <row r="33" spans="1:22" ht="26.25" hidden="1" customHeight="1">
      <c r="A33" s="223">
        <v>2.2999999999999998</v>
      </c>
      <c r="B33" s="225" t="s">
        <v>182</v>
      </c>
      <c r="C33" s="223" t="s">
        <v>184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7065.8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2" t="s">
        <v>185</v>
      </c>
      <c r="B35" s="573"/>
      <c r="C35" s="573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162</v>
      </c>
      <c r="C36" s="223" t="s">
        <v>163</v>
      </c>
      <c r="D36" s="291"/>
      <c r="E36" s="30"/>
    </row>
    <row r="37" spans="1:22" ht="21" customHeight="1">
      <c r="A37" s="223">
        <v>1.2</v>
      </c>
      <c r="B37" s="224" t="s">
        <v>164</v>
      </c>
      <c r="C37" s="223" t="s">
        <v>165</v>
      </c>
      <c r="D37" s="291"/>
      <c r="E37" s="30"/>
    </row>
    <row r="38" spans="1:22" ht="21" customHeight="1">
      <c r="A38" s="223">
        <v>1.3</v>
      </c>
      <c r="B38" s="224" t="s">
        <v>166</v>
      </c>
      <c r="C38" s="223" t="s">
        <v>167</v>
      </c>
      <c r="D38" s="30"/>
      <c r="E38" s="30"/>
    </row>
    <row r="39" spans="1:22" ht="21" customHeight="1">
      <c r="A39" s="223">
        <v>1.4</v>
      </c>
      <c r="B39" s="225" t="s">
        <v>168</v>
      </c>
      <c r="C39" s="226" t="s">
        <v>169</v>
      </c>
      <c r="D39" s="30"/>
      <c r="E39" s="30"/>
    </row>
    <row r="40" spans="1:22" ht="21" customHeight="1">
      <c r="A40" s="223">
        <v>1.5</v>
      </c>
      <c r="B40" s="225"/>
      <c r="C40" s="223" t="s">
        <v>170</v>
      </c>
      <c r="D40" s="30"/>
      <c r="E40" s="30"/>
    </row>
    <row r="41" spans="1:22" ht="20.25" customHeight="1">
      <c r="A41" s="223">
        <v>1.6</v>
      </c>
      <c r="B41" s="224" t="s">
        <v>205</v>
      </c>
      <c r="C41" s="223" t="s">
        <v>171</v>
      </c>
      <c r="D41" s="30">
        <v>38.6</v>
      </c>
      <c r="E41" s="30"/>
    </row>
    <row r="42" spans="1:22" ht="33.75" customHeight="1">
      <c r="A42" s="223">
        <v>1.7</v>
      </c>
      <c r="B42" s="225"/>
      <c r="C42" s="223" t="s">
        <v>194</v>
      </c>
      <c r="D42" s="30"/>
      <c r="E42" s="30"/>
    </row>
    <row r="43" spans="1:22" ht="23.25" customHeight="1">
      <c r="A43" s="223">
        <v>1.8</v>
      </c>
      <c r="B43" s="225"/>
      <c r="C43" s="227" t="s">
        <v>193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172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172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172</v>
      </c>
      <c r="C49" s="223" t="s">
        <v>173</v>
      </c>
      <c r="D49" s="30"/>
      <c r="E49" s="30"/>
    </row>
    <row r="50" spans="1:22" ht="24" customHeight="1">
      <c r="A50" s="223">
        <v>2.5</v>
      </c>
      <c r="B50" s="225" t="s">
        <v>172</v>
      </c>
      <c r="C50" s="223" t="s">
        <v>174</v>
      </c>
      <c r="D50" s="30">
        <v>54</v>
      </c>
      <c r="E50" s="30"/>
    </row>
    <row r="51" spans="1:22" ht="24" customHeight="1">
      <c r="A51" s="223">
        <v>2.6</v>
      </c>
      <c r="B51" s="224" t="s">
        <v>175</v>
      </c>
      <c r="C51" s="223" t="s">
        <v>176</v>
      </c>
      <c r="D51" s="30">
        <v>3.8</v>
      </c>
      <c r="E51" s="30"/>
    </row>
    <row r="52" spans="1:22" ht="24" customHeight="1">
      <c r="A52" s="223">
        <v>2.7</v>
      </c>
      <c r="B52" s="225" t="s">
        <v>177</v>
      </c>
      <c r="C52" s="223" t="s">
        <v>178</v>
      </c>
      <c r="D52" s="30"/>
      <c r="E52" s="30"/>
    </row>
    <row r="53" spans="1:22" ht="24" customHeight="1">
      <c r="A53" s="223">
        <v>2.8</v>
      </c>
      <c r="B53" s="225"/>
      <c r="C53" s="227" t="s">
        <v>179</v>
      </c>
      <c r="D53" s="30"/>
      <c r="E53" s="30"/>
    </row>
    <row r="54" spans="1:22" s="212" customFormat="1" ht="33" customHeight="1">
      <c r="A54" s="223"/>
      <c r="B54" s="220" t="s">
        <v>186</v>
      </c>
      <c r="C54" s="29"/>
      <c r="D54" s="221">
        <f>SUM(D55:D58)</f>
        <v>20064.7</v>
      </c>
      <c r="E54" s="30"/>
      <c r="F54" s="303">
        <f>SUM(D36:D53)</f>
        <v>96.399999999999991</v>
      </c>
      <c r="G54" s="303">
        <f>+D59-D54-F54</f>
        <v>1.4637180356658064E-12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192</v>
      </c>
      <c r="D55" s="292">
        <v>20064.7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181</v>
      </c>
      <c r="D56" s="30"/>
      <c r="E56" s="223"/>
    </row>
    <row r="57" spans="1:22" ht="24.75" customHeight="1">
      <c r="A57" s="223">
        <v>1.3</v>
      </c>
      <c r="B57" s="225" t="s">
        <v>177</v>
      </c>
      <c r="C57" s="223" t="s">
        <v>183</v>
      </c>
      <c r="D57" s="30"/>
      <c r="E57" s="30"/>
    </row>
    <row r="58" spans="1:22" ht="24.75" customHeight="1">
      <c r="A58" s="223">
        <v>1.4</v>
      </c>
      <c r="B58" s="225" t="s">
        <v>177</v>
      </c>
      <c r="C58" s="223" t="s">
        <v>184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20161.100000000002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187</v>
      </c>
    </row>
    <row r="62" spans="1:22" ht="59.25" customHeight="1">
      <c r="A62" s="244">
        <v>1</v>
      </c>
      <c r="B62" s="245" t="s">
        <v>243</v>
      </c>
      <c r="C62" s="241">
        <f>+'Dramakan hosqer'!F12</f>
        <v>581.19999999999709</v>
      </c>
      <c r="D62" s="574" t="s">
        <v>188</v>
      </c>
      <c r="E62" s="575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5" t="s">
        <v>2</v>
      </c>
      <c r="C64" s="446"/>
      <c r="D64" s="576" t="str">
        <f>+'Ekamut-caxs'!D67</f>
        <v>Լ.Քոթանջյան</v>
      </c>
      <c r="E64" s="576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7"/>
      <c r="C65" s="448"/>
      <c r="D65" s="577" t="s">
        <v>91</v>
      </c>
      <c r="E65" s="577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5" t="s">
        <v>6</v>
      </c>
      <c r="C66" s="446"/>
      <c r="D66" s="576" t="str">
        <f>+'Ekamut-caxs'!D69</f>
        <v>Տ.Դավթյան</v>
      </c>
      <c r="E66" s="576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8" t="s">
        <v>91</v>
      </c>
      <c r="E67" s="57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2" zoomScale="106" zoomScaleSheetLayoutView="106" workbookViewId="0">
      <selection activeCell="D58" sqref="D58"/>
    </sheetView>
  </sheetViews>
  <sheetFormatPr defaultRowHeight="13.5"/>
  <cols>
    <col min="1" max="1" width="4.5703125" style="17" customWidth="1"/>
    <col min="2" max="2" width="26.42578125" style="17" customWidth="1"/>
    <col min="3" max="4" width="17.7109375" style="17" customWidth="1"/>
    <col min="5" max="5" width="16" style="17" customWidth="1"/>
    <col min="6" max="6" width="16.28515625" style="17" customWidth="1"/>
    <col min="7" max="8" width="12.28515625" style="17" customWidth="1"/>
    <col min="9" max="9" width="16.7109375" style="17" customWidth="1"/>
    <col min="10" max="10" width="15.28515625" style="17" customWidth="1"/>
    <col min="11" max="11" width="13.28515625" style="17" customWidth="1"/>
    <col min="12" max="12" width="15.42578125" style="17" hidden="1" customWidth="1"/>
    <col min="13" max="13" width="18.42578125" style="17" customWidth="1"/>
    <col min="14" max="259" width="9.140625" style="17"/>
    <col min="260" max="260" width="4.5703125" style="17" customWidth="1"/>
    <col min="261" max="261" width="20.5703125" style="17" customWidth="1"/>
    <col min="262" max="262" width="14.42578125" style="17" customWidth="1"/>
    <col min="263" max="263" width="16.5703125" style="17" customWidth="1"/>
    <col min="264" max="264" width="12.42578125" style="17" customWidth="1"/>
    <col min="265" max="265" width="13.7109375" style="17" customWidth="1"/>
    <col min="266" max="266" width="14.7109375" style="17" customWidth="1"/>
    <col min="267" max="267" width="13.42578125" style="17" customWidth="1"/>
    <col min="268" max="268" width="16.5703125" style="17" customWidth="1"/>
    <col min="269" max="515" width="9.140625" style="17"/>
    <col min="516" max="516" width="4.5703125" style="17" customWidth="1"/>
    <col min="517" max="517" width="20.5703125" style="17" customWidth="1"/>
    <col min="518" max="518" width="14.42578125" style="17" customWidth="1"/>
    <col min="519" max="519" width="16.5703125" style="17" customWidth="1"/>
    <col min="520" max="520" width="12.42578125" style="17" customWidth="1"/>
    <col min="521" max="521" width="13.7109375" style="17" customWidth="1"/>
    <col min="522" max="522" width="14.7109375" style="17" customWidth="1"/>
    <col min="523" max="523" width="13.42578125" style="17" customWidth="1"/>
    <col min="524" max="524" width="16.5703125" style="17" customWidth="1"/>
    <col min="525" max="771" width="9.140625" style="17"/>
    <col min="772" max="772" width="4.5703125" style="17" customWidth="1"/>
    <col min="773" max="773" width="20.5703125" style="17" customWidth="1"/>
    <col min="774" max="774" width="14.42578125" style="17" customWidth="1"/>
    <col min="775" max="775" width="16.5703125" style="17" customWidth="1"/>
    <col min="776" max="776" width="12.42578125" style="17" customWidth="1"/>
    <col min="777" max="777" width="13.7109375" style="17" customWidth="1"/>
    <col min="778" max="778" width="14.7109375" style="17" customWidth="1"/>
    <col min="779" max="779" width="13.42578125" style="17" customWidth="1"/>
    <col min="780" max="780" width="16.5703125" style="17" customWidth="1"/>
    <col min="781" max="1027" width="9.140625" style="17"/>
    <col min="1028" max="1028" width="4.5703125" style="17" customWidth="1"/>
    <col min="1029" max="1029" width="20.5703125" style="17" customWidth="1"/>
    <col min="1030" max="1030" width="14.42578125" style="17" customWidth="1"/>
    <col min="1031" max="1031" width="16.5703125" style="17" customWidth="1"/>
    <col min="1032" max="1032" width="12.42578125" style="17" customWidth="1"/>
    <col min="1033" max="1033" width="13.7109375" style="17" customWidth="1"/>
    <col min="1034" max="1034" width="14.7109375" style="17" customWidth="1"/>
    <col min="1035" max="1035" width="13.42578125" style="17" customWidth="1"/>
    <col min="1036" max="1036" width="16.5703125" style="17" customWidth="1"/>
    <col min="1037" max="1283" width="9.140625" style="17"/>
    <col min="1284" max="1284" width="4.5703125" style="17" customWidth="1"/>
    <col min="1285" max="1285" width="20.5703125" style="17" customWidth="1"/>
    <col min="1286" max="1286" width="14.42578125" style="17" customWidth="1"/>
    <col min="1287" max="1287" width="16.5703125" style="17" customWidth="1"/>
    <col min="1288" max="1288" width="12.42578125" style="17" customWidth="1"/>
    <col min="1289" max="1289" width="13.7109375" style="17" customWidth="1"/>
    <col min="1290" max="1290" width="14.7109375" style="17" customWidth="1"/>
    <col min="1291" max="1291" width="13.42578125" style="17" customWidth="1"/>
    <col min="1292" max="1292" width="16.5703125" style="17" customWidth="1"/>
    <col min="1293" max="1539" width="9.140625" style="17"/>
    <col min="1540" max="1540" width="4.5703125" style="17" customWidth="1"/>
    <col min="1541" max="1541" width="20.5703125" style="17" customWidth="1"/>
    <col min="1542" max="1542" width="14.42578125" style="17" customWidth="1"/>
    <col min="1543" max="1543" width="16.5703125" style="17" customWidth="1"/>
    <col min="1544" max="1544" width="12.42578125" style="17" customWidth="1"/>
    <col min="1545" max="1545" width="13.7109375" style="17" customWidth="1"/>
    <col min="1546" max="1546" width="14.7109375" style="17" customWidth="1"/>
    <col min="1547" max="1547" width="13.42578125" style="17" customWidth="1"/>
    <col min="1548" max="1548" width="16.5703125" style="17" customWidth="1"/>
    <col min="1549" max="1795" width="9.140625" style="17"/>
    <col min="1796" max="1796" width="4.5703125" style="17" customWidth="1"/>
    <col min="1797" max="1797" width="20.5703125" style="17" customWidth="1"/>
    <col min="1798" max="1798" width="14.42578125" style="17" customWidth="1"/>
    <col min="1799" max="1799" width="16.5703125" style="17" customWidth="1"/>
    <col min="1800" max="1800" width="12.42578125" style="17" customWidth="1"/>
    <col min="1801" max="1801" width="13.7109375" style="17" customWidth="1"/>
    <col min="1802" max="1802" width="14.7109375" style="17" customWidth="1"/>
    <col min="1803" max="1803" width="13.42578125" style="17" customWidth="1"/>
    <col min="1804" max="1804" width="16.5703125" style="17" customWidth="1"/>
    <col min="1805" max="2051" width="9.140625" style="17"/>
    <col min="2052" max="2052" width="4.5703125" style="17" customWidth="1"/>
    <col min="2053" max="2053" width="20.5703125" style="17" customWidth="1"/>
    <col min="2054" max="2054" width="14.42578125" style="17" customWidth="1"/>
    <col min="2055" max="2055" width="16.5703125" style="17" customWidth="1"/>
    <col min="2056" max="2056" width="12.42578125" style="17" customWidth="1"/>
    <col min="2057" max="2057" width="13.7109375" style="17" customWidth="1"/>
    <col min="2058" max="2058" width="14.7109375" style="17" customWidth="1"/>
    <col min="2059" max="2059" width="13.42578125" style="17" customWidth="1"/>
    <col min="2060" max="2060" width="16.5703125" style="17" customWidth="1"/>
    <col min="2061" max="2307" width="9.140625" style="17"/>
    <col min="2308" max="2308" width="4.5703125" style="17" customWidth="1"/>
    <col min="2309" max="2309" width="20.5703125" style="17" customWidth="1"/>
    <col min="2310" max="2310" width="14.42578125" style="17" customWidth="1"/>
    <col min="2311" max="2311" width="16.5703125" style="17" customWidth="1"/>
    <col min="2312" max="2312" width="12.42578125" style="17" customWidth="1"/>
    <col min="2313" max="2313" width="13.7109375" style="17" customWidth="1"/>
    <col min="2314" max="2314" width="14.7109375" style="17" customWidth="1"/>
    <col min="2315" max="2315" width="13.42578125" style="17" customWidth="1"/>
    <col min="2316" max="2316" width="16.5703125" style="17" customWidth="1"/>
    <col min="2317" max="2563" width="9.140625" style="17"/>
    <col min="2564" max="2564" width="4.5703125" style="17" customWidth="1"/>
    <col min="2565" max="2565" width="20.5703125" style="17" customWidth="1"/>
    <col min="2566" max="2566" width="14.42578125" style="17" customWidth="1"/>
    <col min="2567" max="2567" width="16.5703125" style="17" customWidth="1"/>
    <col min="2568" max="2568" width="12.42578125" style="17" customWidth="1"/>
    <col min="2569" max="2569" width="13.7109375" style="17" customWidth="1"/>
    <col min="2570" max="2570" width="14.7109375" style="17" customWidth="1"/>
    <col min="2571" max="2571" width="13.42578125" style="17" customWidth="1"/>
    <col min="2572" max="2572" width="16.5703125" style="17" customWidth="1"/>
    <col min="2573" max="2819" width="9.140625" style="17"/>
    <col min="2820" max="2820" width="4.5703125" style="17" customWidth="1"/>
    <col min="2821" max="2821" width="20.5703125" style="17" customWidth="1"/>
    <col min="2822" max="2822" width="14.42578125" style="17" customWidth="1"/>
    <col min="2823" max="2823" width="16.5703125" style="17" customWidth="1"/>
    <col min="2824" max="2824" width="12.42578125" style="17" customWidth="1"/>
    <col min="2825" max="2825" width="13.7109375" style="17" customWidth="1"/>
    <col min="2826" max="2826" width="14.7109375" style="17" customWidth="1"/>
    <col min="2827" max="2827" width="13.42578125" style="17" customWidth="1"/>
    <col min="2828" max="2828" width="16.5703125" style="17" customWidth="1"/>
    <col min="2829" max="3075" width="9.140625" style="17"/>
    <col min="3076" max="3076" width="4.5703125" style="17" customWidth="1"/>
    <col min="3077" max="3077" width="20.5703125" style="17" customWidth="1"/>
    <col min="3078" max="3078" width="14.42578125" style="17" customWidth="1"/>
    <col min="3079" max="3079" width="16.5703125" style="17" customWidth="1"/>
    <col min="3080" max="3080" width="12.42578125" style="17" customWidth="1"/>
    <col min="3081" max="3081" width="13.7109375" style="17" customWidth="1"/>
    <col min="3082" max="3082" width="14.7109375" style="17" customWidth="1"/>
    <col min="3083" max="3083" width="13.42578125" style="17" customWidth="1"/>
    <col min="3084" max="3084" width="16.5703125" style="17" customWidth="1"/>
    <col min="3085" max="3331" width="9.140625" style="17"/>
    <col min="3332" max="3332" width="4.5703125" style="17" customWidth="1"/>
    <col min="3333" max="3333" width="20.5703125" style="17" customWidth="1"/>
    <col min="3334" max="3334" width="14.42578125" style="17" customWidth="1"/>
    <col min="3335" max="3335" width="16.5703125" style="17" customWidth="1"/>
    <col min="3336" max="3336" width="12.42578125" style="17" customWidth="1"/>
    <col min="3337" max="3337" width="13.7109375" style="17" customWidth="1"/>
    <col min="3338" max="3338" width="14.7109375" style="17" customWidth="1"/>
    <col min="3339" max="3339" width="13.42578125" style="17" customWidth="1"/>
    <col min="3340" max="3340" width="16.5703125" style="17" customWidth="1"/>
    <col min="3341" max="3587" width="9.140625" style="17"/>
    <col min="3588" max="3588" width="4.5703125" style="17" customWidth="1"/>
    <col min="3589" max="3589" width="20.5703125" style="17" customWidth="1"/>
    <col min="3590" max="3590" width="14.42578125" style="17" customWidth="1"/>
    <col min="3591" max="3591" width="16.5703125" style="17" customWidth="1"/>
    <col min="3592" max="3592" width="12.42578125" style="17" customWidth="1"/>
    <col min="3593" max="3593" width="13.7109375" style="17" customWidth="1"/>
    <col min="3594" max="3594" width="14.7109375" style="17" customWidth="1"/>
    <col min="3595" max="3595" width="13.42578125" style="17" customWidth="1"/>
    <col min="3596" max="3596" width="16.5703125" style="17" customWidth="1"/>
    <col min="3597" max="3843" width="9.140625" style="17"/>
    <col min="3844" max="3844" width="4.5703125" style="17" customWidth="1"/>
    <col min="3845" max="3845" width="20.5703125" style="17" customWidth="1"/>
    <col min="3846" max="3846" width="14.42578125" style="17" customWidth="1"/>
    <col min="3847" max="3847" width="16.5703125" style="17" customWidth="1"/>
    <col min="3848" max="3848" width="12.42578125" style="17" customWidth="1"/>
    <col min="3849" max="3849" width="13.7109375" style="17" customWidth="1"/>
    <col min="3850" max="3850" width="14.7109375" style="17" customWidth="1"/>
    <col min="3851" max="3851" width="13.42578125" style="17" customWidth="1"/>
    <col min="3852" max="3852" width="16.5703125" style="17" customWidth="1"/>
    <col min="3853" max="4099" width="9.140625" style="17"/>
    <col min="4100" max="4100" width="4.5703125" style="17" customWidth="1"/>
    <col min="4101" max="4101" width="20.5703125" style="17" customWidth="1"/>
    <col min="4102" max="4102" width="14.42578125" style="17" customWidth="1"/>
    <col min="4103" max="4103" width="16.5703125" style="17" customWidth="1"/>
    <col min="4104" max="4104" width="12.42578125" style="17" customWidth="1"/>
    <col min="4105" max="4105" width="13.7109375" style="17" customWidth="1"/>
    <col min="4106" max="4106" width="14.7109375" style="17" customWidth="1"/>
    <col min="4107" max="4107" width="13.42578125" style="17" customWidth="1"/>
    <col min="4108" max="4108" width="16.5703125" style="17" customWidth="1"/>
    <col min="4109" max="4355" width="9.140625" style="17"/>
    <col min="4356" max="4356" width="4.5703125" style="17" customWidth="1"/>
    <col min="4357" max="4357" width="20.5703125" style="17" customWidth="1"/>
    <col min="4358" max="4358" width="14.42578125" style="17" customWidth="1"/>
    <col min="4359" max="4359" width="16.5703125" style="17" customWidth="1"/>
    <col min="4360" max="4360" width="12.42578125" style="17" customWidth="1"/>
    <col min="4361" max="4361" width="13.7109375" style="17" customWidth="1"/>
    <col min="4362" max="4362" width="14.7109375" style="17" customWidth="1"/>
    <col min="4363" max="4363" width="13.42578125" style="17" customWidth="1"/>
    <col min="4364" max="4364" width="16.5703125" style="17" customWidth="1"/>
    <col min="4365" max="4611" width="9.140625" style="17"/>
    <col min="4612" max="4612" width="4.5703125" style="17" customWidth="1"/>
    <col min="4613" max="4613" width="20.5703125" style="17" customWidth="1"/>
    <col min="4614" max="4614" width="14.42578125" style="17" customWidth="1"/>
    <col min="4615" max="4615" width="16.5703125" style="17" customWidth="1"/>
    <col min="4616" max="4616" width="12.42578125" style="17" customWidth="1"/>
    <col min="4617" max="4617" width="13.7109375" style="17" customWidth="1"/>
    <col min="4618" max="4618" width="14.7109375" style="17" customWidth="1"/>
    <col min="4619" max="4619" width="13.42578125" style="17" customWidth="1"/>
    <col min="4620" max="4620" width="16.5703125" style="17" customWidth="1"/>
    <col min="4621" max="4867" width="9.140625" style="17"/>
    <col min="4868" max="4868" width="4.5703125" style="17" customWidth="1"/>
    <col min="4869" max="4869" width="20.5703125" style="17" customWidth="1"/>
    <col min="4870" max="4870" width="14.42578125" style="17" customWidth="1"/>
    <col min="4871" max="4871" width="16.5703125" style="17" customWidth="1"/>
    <col min="4872" max="4872" width="12.42578125" style="17" customWidth="1"/>
    <col min="4873" max="4873" width="13.7109375" style="17" customWidth="1"/>
    <col min="4874" max="4874" width="14.7109375" style="17" customWidth="1"/>
    <col min="4875" max="4875" width="13.42578125" style="17" customWidth="1"/>
    <col min="4876" max="4876" width="16.5703125" style="17" customWidth="1"/>
    <col min="4877" max="5123" width="9.140625" style="17"/>
    <col min="5124" max="5124" width="4.5703125" style="17" customWidth="1"/>
    <col min="5125" max="5125" width="20.5703125" style="17" customWidth="1"/>
    <col min="5126" max="5126" width="14.42578125" style="17" customWidth="1"/>
    <col min="5127" max="5127" width="16.5703125" style="17" customWidth="1"/>
    <col min="5128" max="5128" width="12.42578125" style="17" customWidth="1"/>
    <col min="5129" max="5129" width="13.7109375" style="17" customWidth="1"/>
    <col min="5130" max="5130" width="14.7109375" style="17" customWidth="1"/>
    <col min="5131" max="5131" width="13.42578125" style="17" customWidth="1"/>
    <col min="5132" max="5132" width="16.5703125" style="17" customWidth="1"/>
    <col min="5133" max="5379" width="9.140625" style="17"/>
    <col min="5380" max="5380" width="4.5703125" style="17" customWidth="1"/>
    <col min="5381" max="5381" width="20.5703125" style="17" customWidth="1"/>
    <col min="5382" max="5382" width="14.42578125" style="17" customWidth="1"/>
    <col min="5383" max="5383" width="16.5703125" style="17" customWidth="1"/>
    <col min="5384" max="5384" width="12.42578125" style="17" customWidth="1"/>
    <col min="5385" max="5385" width="13.7109375" style="17" customWidth="1"/>
    <col min="5386" max="5386" width="14.7109375" style="17" customWidth="1"/>
    <col min="5387" max="5387" width="13.42578125" style="17" customWidth="1"/>
    <col min="5388" max="5388" width="16.5703125" style="17" customWidth="1"/>
    <col min="5389" max="5635" width="9.140625" style="17"/>
    <col min="5636" max="5636" width="4.5703125" style="17" customWidth="1"/>
    <col min="5637" max="5637" width="20.5703125" style="17" customWidth="1"/>
    <col min="5638" max="5638" width="14.42578125" style="17" customWidth="1"/>
    <col min="5639" max="5639" width="16.5703125" style="17" customWidth="1"/>
    <col min="5640" max="5640" width="12.42578125" style="17" customWidth="1"/>
    <col min="5641" max="5641" width="13.7109375" style="17" customWidth="1"/>
    <col min="5642" max="5642" width="14.7109375" style="17" customWidth="1"/>
    <col min="5643" max="5643" width="13.42578125" style="17" customWidth="1"/>
    <col min="5644" max="5644" width="16.5703125" style="17" customWidth="1"/>
    <col min="5645" max="5891" width="9.140625" style="17"/>
    <col min="5892" max="5892" width="4.5703125" style="17" customWidth="1"/>
    <col min="5893" max="5893" width="20.5703125" style="17" customWidth="1"/>
    <col min="5894" max="5894" width="14.42578125" style="17" customWidth="1"/>
    <col min="5895" max="5895" width="16.5703125" style="17" customWidth="1"/>
    <col min="5896" max="5896" width="12.42578125" style="17" customWidth="1"/>
    <col min="5897" max="5897" width="13.7109375" style="17" customWidth="1"/>
    <col min="5898" max="5898" width="14.7109375" style="17" customWidth="1"/>
    <col min="5899" max="5899" width="13.42578125" style="17" customWidth="1"/>
    <col min="5900" max="5900" width="16.5703125" style="17" customWidth="1"/>
    <col min="5901" max="6147" width="9.140625" style="17"/>
    <col min="6148" max="6148" width="4.5703125" style="17" customWidth="1"/>
    <col min="6149" max="6149" width="20.5703125" style="17" customWidth="1"/>
    <col min="6150" max="6150" width="14.42578125" style="17" customWidth="1"/>
    <col min="6151" max="6151" width="16.5703125" style="17" customWidth="1"/>
    <col min="6152" max="6152" width="12.42578125" style="17" customWidth="1"/>
    <col min="6153" max="6153" width="13.7109375" style="17" customWidth="1"/>
    <col min="6154" max="6154" width="14.7109375" style="17" customWidth="1"/>
    <col min="6155" max="6155" width="13.42578125" style="17" customWidth="1"/>
    <col min="6156" max="6156" width="16.5703125" style="17" customWidth="1"/>
    <col min="6157" max="6403" width="9.140625" style="17"/>
    <col min="6404" max="6404" width="4.5703125" style="17" customWidth="1"/>
    <col min="6405" max="6405" width="20.5703125" style="17" customWidth="1"/>
    <col min="6406" max="6406" width="14.42578125" style="17" customWidth="1"/>
    <col min="6407" max="6407" width="16.5703125" style="17" customWidth="1"/>
    <col min="6408" max="6408" width="12.42578125" style="17" customWidth="1"/>
    <col min="6409" max="6409" width="13.7109375" style="17" customWidth="1"/>
    <col min="6410" max="6410" width="14.7109375" style="17" customWidth="1"/>
    <col min="6411" max="6411" width="13.42578125" style="17" customWidth="1"/>
    <col min="6412" max="6412" width="16.5703125" style="17" customWidth="1"/>
    <col min="6413" max="6659" width="9.140625" style="17"/>
    <col min="6660" max="6660" width="4.5703125" style="17" customWidth="1"/>
    <col min="6661" max="6661" width="20.5703125" style="17" customWidth="1"/>
    <col min="6662" max="6662" width="14.42578125" style="17" customWidth="1"/>
    <col min="6663" max="6663" width="16.5703125" style="17" customWidth="1"/>
    <col min="6664" max="6664" width="12.42578125" style="17" customWidth="1"/>
    <col min="6665" max="6665" width="13.7109375" style="17" customWidth="1"/>
    <col min="6666" max="6666" width="14.7109375" style="17" customWidth="1"/>
    <col min="6667" max="6667" width="13.42578125" style="17" customWidth="1"/>
    <col min="6668" max="6668" width="16.5703125" style="17" customWidth="1"/>
    <col min="6669" max="6915" width="9.140625" style="17"/>
    <col min="6916" max="6916" width="4.5703125" style="17" customWidth="1"/>
    <col min="6917" max="6917" width="20.5703125" style="17" customWidth="1"/>
    <col min="6918" max="6918" width="14.42578125" style="17" customWidth="1"/>
    <col min="6919" max="6919" width="16.5703125" style="17" customWidth="1"/>
    <col min="6920" max="6920" width="12.42578125" style="17" customWidth="1"/>
    <col min="6921" max="6921" width="13.7109375" style="17" customWidth="1"/>
    <col min="6922" max="6922" width="14.7109375" style="17" customWidth="1"/>
    <col min="6923" max="6923" width="13.42578125" style="17" customWidth="1"/>
    <col min="6924" max="6924" width="16.5703125" style="17" customWidth="1"/>
    <col min="6925" max="7171" width="9.140625" style="17"/>
    <col min="7172" max="7172" width="4.5703125" style="17" customWidth="1"/>
    <col min="7173" max="7173" width="20.5703125" style="17" customWidth="1"/>
    <col min="7174" max="7174" width="14.42578125" style="17" customWidth="1"/>
    <col min="7175" max="7175" width="16.5703125" style="17" customWidth="1"/>
    <col min="7176" max="7176" width="12.42578125" style="17" customWidth="1"/>
    <col min="7177" max="7177" width="13.7109375" style="17" customWidth="1"/>
    <col min="7178" max="7178" width="14.7109375" style="17" customWidth="1"/>
    <col min="7179" max="7179" width="13.42578125" style="17" customWidth="1"/>
    <col min="7180" max="7180" width="16.5703125" style="17" customWidth="1"/>
    <col min="7181" max="7427" width="9.140625" style="17"/>
    <col min="7428" max="7428" width="4.5703125" style="17" customWidth="1"/>
    <col min="7429" max="7429" width="20.5703125" style="17" customWidth="1"/>
    <col min="7430" max="7430" width="14.42578125" style="17" customWidth="1"/>
    <col min="7431" max="7431" width="16.5703125" style="17" customWidth="1"/>
    <col min="7432" max="7432" width="12.42578125" style="17" customWidth="1"/>
    <col min="7433" max="7433" width="13.7109375" style="17" customWidth="1"/>
    <col min="7434" max="7434" width="14.7109375" style="17" customWidth="1"/>
    <col min="7435" max="7435" width="13.42578125" style="17" customWidth="1"/>
    <col min="7436" max="7436" width="16.5703125" style="17" customWidth="1"/>
    <col min="7437" max="7683" width="9.140625" style="17"/>
    <col min="7684" max="7684" width="4.5703125" style="17" customWidth="1"/>
    <col min="7685" max="7685" width="20.5703125" style="17" customWidth="1"/>
    <col min="7686" max="7686" width="14.42578125" style="17" customWidth="1"/>
    <col min="7687" max="7687" width="16.5703125" style="17" customWidth="1"/>
    <col min="7688" max="7688" width="12.42578125" style="17" customWidth="1"/>
    <col min="7689" max="7689" width="13.7109375" style="17" customWidth="1"/>
    <col min="7690" max="7690" width="14.7109375" style="17" customWidth="1"/>
    <col min="7691" max="7691" width="13.42578125" style="17" customWidth="1"/>
    <col min="7692" max="7692" width="16.5703125" style="17" customWidth="1"/>
    <col min="7693" max="7939" width="9.140625" style="17"/>
    <col min="7940" max="7940" width="4.5703125" style="17" customWidth="1"/>
    <col min="7941" max="7941" width="20.5703125" style="17" customWidth="1"/>
    <col min="7942" max="7942" width="14.42578125" style="17" customWidth="1"/>
    <col min="7943" max="7943" width="16.5703125" style="17" customWidth="1"/>
    <col min="7944" max="7944" width="12.42578125" style="17" customWidth="1"/>
    <col min="7945" max="7945" width="13.7109375" style="17" customWidth="1"/>
    <col min="7946" max="7946" width="14.7109375" style="17" customWidth="1"/>
    <col min="7947" max="7947" width="13.42578125" style="17" customWidth="1"/>
    <col min="7948" max="7948" width="16.5703125" style="17" customWidth="1"/>
    <col min="7949" max="8195" width="9.140625" style="17"/>
    <col min="8196" max="8196" width="4.5703125" style="17" customWidth="1"/>
    <col min="8197" max="8197" width="20.5703125" style="17" customWidth="1"/>
    <col min="8198" max="8198" width="14.42578125" style="17" customWidth="1"/>
    <col min="8199" max="8199" width="16.5703125" style="17" customWidth="1"/>
    <col min="8200" max="8200" width="12.42578125" style="17" customWidth="1"/>
    <col min="8201" max="8201" width="13.7109375" style="17" customWidth="1"/>
    <col min="8202" max="8202" width="14.7109375" style="17" customWidth="1"/>
    <col min="8203" max="8203" width="13.42578125" style="17" customWidth="1"/>
    <col min="8204" max="8204" width="16.5703125" style="17" customWidth="1"/>
    <col min="8205" max="8451" width="9.140625" style="17"/>
    <col min="8452" max="8452" width="4.5703125" style="17" customWidth="1"/>
    <col min="8453" max="8453" width="20.5703125" style="17" customWidth="1"/>
    <col min="8454" max="8454" width="14.42578125" style="17" customWidth="1"/>
    <col min="8455" max="8455" width="16.5703125" style="17" customWidth="1"/>
    <col min="8456" max="8456" width="12.42578125" style="17" customWidth="1"/>
    <col min="8457" max="8457" width="13.7109375" style="17" customWidth="1"/>
    <col min="8458" max="8458" width="14.7109375" style="17" customWidth="1"/>
    <col min="8459" max="8459" width="13.42578125" style="17" customWidth="1"/>
    <col min="8460" max="8460" width="16.5703125" style="17" customWidth="1"/>
    <col min="8461" max="8707" width="9.140625" style="17"/>
    <col min="8708" max="8708" width="4.5703125" style="17" customWidth="1"/>
    <col min="8709" max="8709" width="20.5703125" style="17" customWidth="1"/>
    <col min="8710" max="8710" width="14.42578125" style="17" customWidth="1"/>
    <col min="8711" max="8711" width="16.5703125" style="17" customWidth="1"/>
    <col min="8712" max="8712" width="12.42578125" style="17" customWidth="1"/>
    <col min="8713" max="8713" width="13.7109375" style="17" customWidth="1"/>
    <col min="8714" max="8714" width="14.7109375" style="17" customWidth="1"/>
    <col min="8715" max="8715" width="13.42578125" style="17" customWidth="1"/>
    <col min="8716" max="8716" width="16.5703125" style="17" customWidth="1"/>
    <col min="8717" max="8963" width="9.140625" style="17"/>
    <col min="8964" max="8964" width="4.5703125" style="17" customWidth="1"/>
    <col min="8965" max="8965" width="20.5703125" style="17" customWidth="1"/>
    <col min="8966" max="8966" width="14.42578125" style="17" customWidth="1"/>
    <col min="8967" max="8967" width="16.5703125" style="17" customWidth="1"/>
    <col min="8968" max="8968" width="12.42578125" style="17" customWidth="1"/>
    <col min="8969" max="8969" width="13.7109375" style="17" customWidth="1"/>
    <col min="8970" max="8970" width="14.7109375" style="17" customWidth="1"/>
    <col min="8971" max="8971" width="13.42578125" style="17" customWidth="1"/>
    <col min="8972" max="8972" width="16.5703125" style="17" customWidth="1"/>
    <col min="8973" max="9219" width="9.140625" style="17"/>
    <col min="9220" max="9220" width="4.5703125" style="17" customWidth="1"/>
    <col min="9221" max="9221" width="20.5703125" style="17" customWidth="1"/>
    <col min="9222" max="9222" width="14.42578125" style="17" customWidth="1"/>
    <col min="9223" max="9223" width="16.5703125" style="17" customWidth="1"/>
    <col min="9224" max="9224" width="12.42578125" style="17" customWidth="1"/>
    <col min="9225" max="9225" width="13.7109375" style="17" customWidth="1"/>
    <col min="9226" max="9226" width="14.7109375" style="17" customWidth="1"/>
    <col min="9227" max="9227" width="13.42578125" style="17" customWidth="1"/>
    <col min="9228" max="9228" width="16.5703125" style="17" customWidth="1"/>
    <col min="9229" max="9475" width="9.140625" style="17"/>
    <col min="9476" max="9476" width="4.5703125" style="17" customWidth="1"/>
    <col min="9477" max="9477" width="20.5703125" style="17" customWidth="1"/>
    <col min="9478" max="9478" width="14.42578125" style="17" customWidth="1"/>
    <col min="9479" max="9479" width="16.5703125" style="17" customWidth="1"/>
    <col min="9480" max="9480" width="12.42578125" style="17" customWidth="1"/>
    <col min="9481" max="9481" width="13.7109375" style="17" customWidth="1"/>
    <col min="9482" max="9482" width="14.7109375" style="17" customWidth="1"/>
    <col min="9483" max="9483" width="13.42578125" style="17" customWidth="1"/>
    <col min="9484" max="9484" width="16.5703125" style="17" customWidth="1"/>
    <col min="9485" max="9731" width="9.140625" style="17"/>
    <col min="9732" max="9732" width="4.5703125" style="17" customWidth="1"/>
    <col min="9733" max="9733" width="20.5703125" style="17" customWidth="1"/>
    <col min="9734" max="9734" width="14.42578125" style="17" customWidth="1"/>
    <col min="9735" max="9735" width="16.5703125" style="17" customWidth="1"/>
    <col min="9736" max="9736" width="12.42578125" style="17" customWidth="1"/>
    <col min="9737" max="9737" width="13.7109375" style="17" customWidth="1"/>
    <col min="9738" max="9738" width="14.7109375" style="17" customWidth="1"/>
    <col min="9739" max="9739" width="13.42578125" style="17" customWidth="1"/>
    <col min="9740" max="9740" width="16.5703125" style="17" customWidth="1"/>
    <col min="9741" max="9987" width="9.140625" style="17"/>
    <col min="9988" max="9988" width="4.5703125" style="17" customWidth="1"/>
    <col min="9989" max="9989" width="20.5703125" style="17" customWidth="1"/>
    <col min="9990" max="9990" width="14.42578125" style="17" customWidth="1"/>
    <col min="9991" max="9991" width="16.5703125" style="17" customWidth="1"/>
    <col min="9992" max="9992" width="12.42578125" style="17" customWidth="1"/>
    <col min="9993" max="9993" width="13.7109375" style="17" customWidth="1"/>
    <col min="9994" max="9994" width="14.7109375" style="17" customWidth="1"/>
    <col min="9995" max="9995" width="13.42578125" style="17" customWidth="1"/>
    <col min="9996" max="9996" width="16.5703125" style="17" customWidth="1"/>
    <col min="9997" max="10243" width="9.140625" style="17"/>
    <col min="10244" max="10244" width="4.5703125" style="17" customWidth="1"/>
    <col min="10245" max="10245" width="20.5703125" style="17" customWidth="1"/>
    <col min="10246" max="10246" width="14.42578125" style="17" customWidth="1"/>
    <col min="10247" max="10247" width="16.5703125" style="17" customWidth="1"/>
    <col min="10248" max="10248" width="12.42578125" style="17" customWidth="1"/>
    <col min="10249" max="10249" width="13.7109375" style="17" customWidth="1"/>
    <col min="10250" max="10250" width="14.7109375" style="17" customWidth="1"/>
    <col min="10251" max="10251" width="13.42578125" style="17" customWidth="1"/>
    <col min="10252" max="10252" width="16.5703125" style="17" customWidth="1"/>
    <col min="10253" max="10499" width="9.140625" style="17"/>
    <col min="10500" max="10500" width="4.5703125" style="17" customWidth="1"/>
    <col min="10501" max="10501" width="20.5703125" style="17" customWidth="1"/>
    <col min="10502" max="10502" width="14.42578125" style="17" customWidth="1"/>
    <col min="10503" max="10503" width="16.5703125" style="17" customWidth="1"/>
    <col min="10504" max="10504" width="12.42578125" style="17" customWidth="1"/>
    <col min="10505" max="10505" width="13.7109375" style="17" customWidth="1"/>
    <col min="10506" max="10506" width="14.7109375" style="17" customWidth="1"/>
    <col min="10507" max="10507" width="13.42578125" style="17" customWidth="1"/>
    <col min="10508" max="10508" width="16.5703125" style="17" customWidth="1"/>
    <col min="10509" max="10755" width="9.140625" style="17"/>
    <col min="10756" max="10756" width="4.5703125" style="17" customWidth="1"/>
    <col min="10757" max="10757" width="20.5703125" style="17" customWidth="1"/>
    <col min="10758" max="10758" width="14.42578125" style="17" customWidth="1"/>
    <col min="10759" max="10759" width="16.5703125" style="17" customWidth="1"/>
    <col min="10760" max="10760" width="12.42578125" style="17" customWidth="1"/>
    <col min="10761" max="10761" width="13.7109375" style="17" customWidth="1"/>
    <col min="10762" max="10762" width="14.7109375" style="17" customWidth="1"/>
    <col min="10763" max="10763" width="13.42578125" style="17" customWidth="1"/>
    <col min="10764" max="10764" width="16.5703125" style="17" customWidth="1"/>
    <col min="10765" max="11011" width="9.140625" style="17"/>
    <col min="11012" max="11012" width="4.5703125" style="17" customWidth="1"/>
    <col min="11013" max="11013" width="20.5703125" style="17" customWidth="1"/>
    <col min="11014" max="11014" width="14.42578125" style="17" customWidth="1"/>
    <col min="11015" max="11015" width="16.5703125" style="17" customWidth="1"/>
    <col min="11016" max="11016" width="12.42578125" style="17" customWidth="1"/>
    <col min="11017" max="11017" width="13.7109375" style="17" customWidth="1"/>
    <col min="11018" max="11018" width="14.7109375" style="17" customWidth="1"/>
    <col min="11019" max="11019" width="13.42578125" style="17" customWidth="1"/>
    <col min="11020" max="11020" width="16.5703125" style="17" customWidth="1"/>
    <col min="11021" max="11267" width="9.140625" style="17"/>
    <col min="11268" max="11268" width="4.5703125" style="17" customWidth="1"/>
    <col min="11269" max="11269" width="20.5703125" style="17" customWidth="1"/>
    <col min="11270" max="11270" width="14.42578125" style="17" customWidth="1"/>
    <col min="11271" max="11271" width="16.5703125" style="17" customWidth="1"/>
    <col min="11272" max="11272" width="12.42578125" style="17" customWidth="1"/>
    <col min="11273" max="11273" width="13.7109375" style="17" customWidth="1"/>
    <col min="11274" max="11274" width="14.7109375" style="17" customWidth="1"/>
    <col min="11275" max="11275" width="13.42578125" style="17" customWidth="1"/>
    <col min="11276" max="11276" width="16.5703125" style="17" customWidth="1"/>
    <col min="11277" max="11523" width="9.140625" style="17"/>
    <col min="11524" max="11524" width="4.5703125" style="17" customWidth="1"/>
    <col min="11525" max="11525" width="20.5703125" style="17" customWidth="1"/>
    <col min="11526" max="11526" width="14.42578125" style="17" customWidth="1"/>
    <col min="11527" max="11527" width="16.5703125" style="17" customWidth="1"/>
    <col min="11528" max="11528" width="12.42578125" style="17" customWidth="1"/>
    <col min="11529" max="11529" width="13.7109375" style="17" customWidth="1"/>
    <col min="11530" max="11530" width="14.7109375" style="17" customWidth="1"/>
    <col min="11531" max="11531" width="13.42578125" style="17" customWidth="1"/>
    <col min="11532" max="11532" width="16.5703125" style="17" customWidth="1"/>
    <col min="11533" max="11779" width="9.140625" style="17"/>
    <col min="11780" max="11780" width="4.5703125" style="17" customWidth="1"/>
    <col min="11781" max="11781" width="20.5703125" style="17" customWidth="1"/>
    <col min="11782" max="11782" width="14.42578125" style="17" customWidth="1"/>
    <col min="11783" max="11783" width="16.5703125" style="17" customWidth="1"/>
    <col min="11784" max="11784" width="12.42578125" style="17" customWidth="1"/>
    <col min="11785" max="11785" width="13.7109375" style="17" customWidth="1"/>
    <col min="11786" max="11786" width="14.7109375" style="17" customWidth="1"/>
    <col min="11787" max="11787" width="13.42578125" style="17" customWidth="1"/>
    <col min="11788" max="11788" width="16.5703125" style="17" customWidth="1"/>
    <col min="11789" max="12035" width="9.140625" style="17"/>
    <col min="12036" max="12036" width="4.5703125" style="17" customWidth="1"/>
    <col min="12037" max="12037" width="20.5703125" style="17" customWidth="1"/>
    <col min="12038" max="12038" width="14.42578125" style="17" customWidth="1"/>
    <col min="12039" max="12039" width="16.5703125" style="17" customWidth="1"/>
    <col min="12040" max="12040" width="12.42578125" style="17" customWidth="1"/>
    <col min="12041" max="12041" width="13.7109375" style="17" customWidth="1"/>
    <col min="12042" max="12042" width="14.7109375" style="17" customWidth="1"/>
    <col min="12043" max="12043" width="13.42578125" style="17" customWidth="1"/>
    <col min="12044" max="12044" width="16.5703125" style="17" customWidth="1"/>
    <col min="12045" max="12291" width="9.140625" style="17"/>
    <col min="12292" max="12292" width="4.5703125" style="17" customWidth="1"/>
    <col min="12293" max="12293" width="20.5703125" style="17" customWidth="1"/>
    <col min="12294" max="12294" width="14.42578125" style="17" customWidth="1"/>
    <col min="12295" max="12295" width="16.5703125" style="17" customWidth="1"/>
    <col min="12296" max="12296" width="12.42578125" style="17" customWidth="1"/>
    <col min="12297" max="12297" width="13.7109375" style="17" customWidth="1"/>
    <col min="12298" max="12298" width="14.7109375" style="17" customWidth="1"/>
    <col min="12299" max="12299" width="13.42578125" style="17" customWidth="1"/>
    <col min="12300" max="12300" width="16.5703125" style="17" customWidth="1"/>
    <col min="12301" max="12547" width="9.140625" style="17"/>
    <col min="12548" max="12548" width="4.5703125" style="17" customWidth="1"/>
    <col min="12549" max="12549" width="20.5703125" style="17" customWidth="1"/>
    <col min="12550" max="12550" width="14.42578125" style="17" customWidth="1"/>
    <col min="12551" max="12551" width="16.5703125" style="17" customWidth="1"/>
    <col min="12552" max="12552" width="12.42578125" style="17" customWidth="1"/>
    <col min="12553" max="12553" width="13.7109375" style="17" customWidth="1"/>
    <col min="12554" max="12554" width="14.7109375" style="17" customWidth="1"/>
    <col min="12555" max="12555" width="13.42578125" style="17" customWidth="1"/>
    <col min="12556" max="12556" width="16.5703125" style="17" customWidth="1"/>
    <col min="12557" max="12803" width="9.140625" style="17"/>
    <col min="12804" max="12804" width="4.5703125" style="17" customWidth="1"/>
    <col min="12805" max="12805" width="20.5703125" style="17" customWidth="1"/>
    <col min="12806" max="12806" width="14.42578125" style="17" customWidth="1"/>
    <col min="12807" max="12807" width="16.5703125" style="17" customWidth="1"/>
    <col min="12808" max="12808" width="12.42578125" style="17" customWidth="1"/>
    <col min="12809" max="12809" width="13.7109375" style="17" customWidth="1"/>
    <col min="12810" max="12810" width="14.7109375" style="17" customWidth="1"/>
    <col min="12811" max="12811" width="13.42578125" style="17" customWidth="1"/>
    <col min="12812" max="12812" width="16.5703125" style="17" customWidth="1"/>
    <col min="12813" max="13059" width="9.140625" style="17"/>
    <col min="13060" max="13060" width="4.5703125" style="17" customWidth="1"/>
    <col min="13061" max="13061" width="20.5703125" style="17" customWidth="1"/>
    <col min="13062" max="13062" width="14.42578125" style="17" customWidth="1"/>
    <col min="13063" max="13063" width="16.5703125" style="17" customWidth="1"/>
    <col min="13064" max="13064" width="12.42578125" style="17" customWidth="1"/>
    <col min="13065" max="13065" width="13.7109375" style="17" customWidth="1"/>
    <col min="13066" max="13066" width="14.7109375" style="17" customWidth="1"/>
    <col min="13067" max="13067" width="13.42578125" style="17" customWidth="1"/>
    <col min="13068" max="13068" width="16.5703125" style="17" customWidth="1"/>
    <col min="13069" max="13315" width="9.140625" style="17"/>
    <col min="13316" max="13316" width="4.5703125" style="17" customWidth="1"/>
    <col min="13317" max="13317" width="20.5703125" style="17" customWidth="1"/>
    <col min="13318" max="13318" width="14.42578125" style="17" customWidth="1"/>
    <col min="13319" max="13319" width="16.5703125" style="17" customWidth="1"/>
    <col min="13320" max="13320" width="12.42578125" style="17" customWidth="1"/>
    <col min="13321" max="13321" width="13.7109375" style="17" customWidth="1"/>
    <col min="13322" max="13322" width="14.7109375" style="17" customWidth="1"/>
    <col min="13323" max="13323" width="13.42578125" style="17" customWidth="1"/>
    <col min="13324" max="13324" width="16.5703125" style="17" customWidth="1"/>
    <col min="13325" max="13571" width="9.140625" style="17"/>
    <col min="13572" max="13572" width="4.5703125" style="17" customWidth="1"/>
    <col min="13573" max="13573" width="20.5703125" style="17" customWidth="1"/>
    <col min="13574" max="13574" width="14.42578125" style="17" customWidth="1"/>
    <col min="13575" max="13575" width="16.5703125" style="17" customWidth="1"/>
    <col min="13576" max="13576" width="12.42578125" style="17" customWidth="1"/>
    <col min="13577" max="13577" width="13.7109375" style="17" customWidth="1"/>
    <col min="13578" max="13578" width="14.7109375" style="17" customWidth="1"/>
    <col min="13579" max="13579" width="13.42578125" style="17" customWidth="1"/>
    <col min="13580" max="13580" width="16.5703125" style="17" customWidth="1"/>
    <col min="13581" max="13827" width="9.140625" style="17"/>
    <col min="13828" max="13828" width="4.5703125" style="17" customWidth="1"/>
    <col min="13829" max="13829" width="20.5703125" style="17" customWidth="1"/>
    <col min="13830" max="13830" width="14.42578125" style="17" customWidth="1"/>
    <col min="13831" max="13831" width="16.5703125" style="17" customWidth="1"/>
    <col min="13832" max="13832" width="12.42578125" style="17" customWidth="1"/>
    <col min="13833" max="13833" width="13.7109375" style="17" customWidth="1"/>
    <col min="13834" max="13834" width="14.7109375" style="17" customWidth="1"/>
    <col min="13835" max="13835" width="13.42578125" style="17" customWidth="1"/>
    <col min="13836" max="13836" width="16.5703125" style="17" customWidth="1"/>
    <col min="13837" max="14083" width="9.140625" style="17"/>
    <col min="14084" max="14084" width="4.5703125" style="17" customWidth="1"/>
    <col min="14085" max="14085" width="20.5703125" style="17" customWidth="1"/>
    <col min="14086" max="14086" width="14.42578125" style="17" customWidth="1"/>
    <col min="14087" max="14087" width="16.5703125" style="17" customWidth="1"/>
    <col min="14088" max="14088" width="12.42578125" style="17" customWidth="1"/>
    <col min="14089" max="14089" width="13.7109375" style="17" customWidth="1"/>
    <col min="14090" max="14090" width="14.7109375" style="17" customWidth="1"/>
    <col min="14091" max="14091" width="13.42578125" style="17" customWidth="1"/>
    <col min="14092" max="14092" width="16.5703125" style="17" customWidth="1"/>
    <col min="14093" max="14339" width="9.140625" style="17"/>
    <col min="14340" max="14340" width="4.5703125" style="17" customWidth="1"/>
    <col min="14341" max="14341" width="20.5703125" style="17" customWidth="1"/>
    <col min="14342" max="14342" width="14.42578125" style="17" customWidth="1"/>
    <col min="14343" max="14343" width="16.5703125" style="17" customWidth="1"/>
    <col min="14344" max="14344" width="12.42578125" style="17" customWidth="1"/>
    <col min="14345" max="14345" width="13.7109375" style="17" customWidth="1"/>
    <col min="14346" max="14346" width="14.7109375" style="17" customWidth="1"/>
    <col min="14347" max="14347" width="13.42578125" style="17" customWidth="1"/>
    <col min="14348" max="14348" width="16.5703125" style="17" customWidth="1"/>
    <col min="14349" max="14595" width="9.140625" style="17"/>
    <col min="14596" max="14596" width="4.5703125" style="17" customWidth="1"/>
    <col min="14597" max="14597" width="20.5703125" style="17" customWidth="1"/>
    <col min="14598" max="14598" width="14.42578125" style="17" customWidth="1"/>
    <col min="14599" max="14599" width="16.5703125" style="17" customWidth="1"/>
    <col min="14600" max="14600" width="12.42578125" style="17" customWidth="1"/>
    <col min="14601" max="14601" width="13.7109375" style="17" customWidth="1"/>
    <col min="14602" max="14602" width="14.7109375" style="17" customWidth="1"/>
    <col min="14603" max="14603" width="13.42578125" style="17" customWidth="1"/>
    <col min="14604" max="14604" width="16.5703125" style="17" customWidth="1"/>
    <col min="14605" max="14851" width="9.140625" style="17"/>
    <col min="14852" max="14852" width="4.5703125" style="17" customWidth="1"/>
    <col min="14853" max="14853" width="20.5703125" style="17" customWidth="1"/>
    <col min="14854" max="14854" width="14.42578125" style="17" customWidth="1"/>
    <col min="14855" max="14855" width="16.5703125" style="17" customWidth="1"/>
    <col min="14856" max="14856" width="12.42578125" style="17" customWidth="1"/>
    <col min="14857" max="14857" width="13.7109375" style="17" customWidth="1"/>
    <col min="14858" max="14858" width="14.7109375" style="17" customWidth="1"/>
    <col min="14859" max="14859" width="13.42578125" style="17" customWidth="1"/>
    <col min="14860" max="14860" width="16.5703125" style="17" customWidth="1"/>
    <col min="14861" max="15107" width="9.140625" style="17"/>
    <col min="15108" max="15108" width="4.5703125" style="17" customWidth="1"/>
    <col min="15109" max="15109" width="20.5703125" style="17" customWidth="1"/>
    <col min="15110" max="15110" width="14.42578125" style="17" customWidth="1"/>
    <col min="15111" max="15111" width="16.5703125" style="17" customWidth="1"/>
    <col min="15112" max="15112" width="12.42578125" style="17" customWidth="1"/>
    <col min="15113" max="15113" width="13.7109375" style="17" customWidth="1"/>
    <col min="15114" max="15114" width="14.7109375" style="17" customWidth="1"/>
    <col min="15115" max="15115" width="13.42578125" style="17" customWidth="1"/>
    <col min="15116" max="15116" width="16.5703125" style="17" customWidth="1"/>
    <col min="15117" max="15363" width="9.140625" style="17"/>
    <col min="15364" max="15364" width="4.5703125" style="17" customWidth="1"/>
    <col min="15365" max="15365" width="20.5703125" style="17" customWidth="1"/>
    <col min="15366" max="15366" width="14.42578125" style="17" customWidth="1"/>
    <col min="15367" max="15367" width="16.5703125" style="17" customWidth="1"/>
    <col min="15368" max="15368" width="12.42578125" style="17" customWidth="1"/>
    <col min="15369" max="15369" width="13.7109375" style="17" customWidth="1"/>
    <col min="15370" max="15370" width="14.7109375" style="17" customWidth="1"/>
    <col min="15371" max="15371" width="13.42578125" style="17" customWidth="1"/>
    <col min="15372" max="15372" width="16.5703125" style="17" customWidth="1"/>
    <col min="15373" max="15619" width="9.140625" style="17"/>
    <col min="15620" max="15620" width="4.5703125" style="17" customWidth="1"/>
    <col min="15621" max="15621" width="20.5703125" style="17" customWidth="1"/>
    <col min="15622" max="15622" width="14.42578125" style="17" customWidth="1"/>
    <col min="15623" max="15623" width="16.5703125" style="17" customWidth="1"/>
    <col min="15624" max="15624" width="12.42578125" style="17" customWidth="1"/>
    <col min="15625" max="15625" width="13.7109375" style="17" customWidth="1"/>
    <col min="15626" max="15626" width="14.7109375" style="17" customWidth="1"/>
    <col min="15627" max="15627" width="13.42578125" style="17" customWidth="1"/>
    <col min="15628" max="15628" width="16.5703125" style="17" customWidth="1"/>
    <col min="15629" max="15875" width="9.140625" style="17"/>
    <col min="15876" max="15876" width="4.5703125" style="17" customWidth="1"/>
    <col min="15877" max="15877" width="20.5703125" style="17" customWidth="1"/>
    <col min="15878" max="15878" width="14.42578125" style="17" customWidth="1"/>
    <col min="15879" max="15879" width="16.5703125" style="17" customWidth="1"/>
    <col min="15880" max="15880" width="12.42578125" style="17" customWidth="1"/>
    <col min="15881" max="15881" width="13.7109375" style="17" customWidth="1"/>
    <col min="15882" max="15882" width="14.7109375" style="17" customWidth="1"/>
    <col min="15883" max="15883" width="13.42578125" style="17" customWidth="1"/>
    <col min="15884" max="15884" width="16.5703125" style="17" customWidth="1"/>
    <col min="15885" max="16384" width="9.140625" style="17"/>
  </cols>
  <sheetData>
    <row r="1" spans="1:16" ht="34.5" customHeight="1">
      <c r="A1" s="581" t="s">
        <v>66</v>
      </c>
      <c r="B1" s="581"/>
      <c r="C1" s="581"/>
      <c r="D1" s="581"/>
      <c r="E1" s="581"/>
      <c r="F1" s="581"/>
      <c r="G1" s="581"/>
      <c r="H1" s="581"/>
      <c r="I1" s="581"/>
      <c r="J1" s="581"/>
      <c r="K1" s="581"/>
      <c r="L1" s="581"/>
      <c r="M1" s="581"/>
    </row>
    <row r="2" spans="1:16" s="19" customFormat="1" ht="25.5" customHeight="1">
      <c r="A2" s="555" t="str">
        <f>+'Ekamut-caxs'!A7</f>
        <v xml:space="preserve">«Երևանի հ․110 մսուր-մանկապարտեզ»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6" ht="25.5" customHeight="1">
      <c r="A3" s="585" t="s">
        <v>242</v>
      </c>
      <c r="B3" s="585"/>
      <c r="C3" s="585"/>
      <c r="D3" s="585"/>
      <c r="E3" s="585"/>
      <c r="F3" s="585"/>
      <c r="G3" s="585"/>
      <c r="H3" s="585"/>
      <c r="I3" s="585"/>
      <c r="J3" s="585"/>
      <c r="K3" s="585"/>
      <c r="L3" s="585"/>
      <c r="M3" s="585"/>
      <c r="N3" s="386"/>
      <c r="O3" s="386"/>
      <c r="P3" s="386"/>
    </row>
    <row r="4" spans="1:16" ht="21" customHeight="1">
      <c r="M4" s="425" t="s">
        <v>0</v>
      </c>
    </row>
    <row r="5" spans="1:16" ht="23.45" customHeight="1">
      <c r="A5" s="584" t="s">
        <v>152</v>
      </c>
      <c r="B5" s="584" t="s">
        <v>67</v>
      </c>
      <c r="C5" s="582" t="s">
        <v>223</v>
      </c>
      <c r="D5" s="582"/>
      <c r="E5" s="582"/>
      <c r="F5" s="582"/>
      <c r="G5" s="582"/>
      <c r="H5" s="582"/>
      <c r="I5" s="582"/>
      <c r="J5" s="582"/>
      <c r="K5" s="582"/>
      <c r="L5" s="582"/>
      <c r="M5" s="583" t="s">
        <v>154</v>
      </c>
    </row>
    <row r="6" spans="1:16" ht="79.5" customHeight="1">
      <c r="A6" s="584"/>
      <c r="B6" s="584"/>
      <c r="C6" s="366" t="s">
        <v>262</v>
      </c>
      <c r="D6" s="366" t="s">
        <v>216</v>
      </c>
      <c r="E6" s="366" t="s">
        <v>225</v>
      </c>
      <c r="F6" s="366" t="s">
        <v>226</v>
      </c>
      <c r="G6" s="310" t="s">
        <v>153</v>
      </c>
      <c r="H6" s="310" t="s">
        <v>202</v>
      </c>
      <c r="I6" s="310" t="s">
        <v>201</v>
      </c>
      <c r="J6" s="310" t="s">
        <v>116</v>
      </c>
      <c r="K6" s="310" t="s">
        <v>190</v>
      </c>
      <c r="L6" s="26"/>
      <c r="M6" s="583"/>
    </row>
    <row r="7" spans="1:16" ht="27.75" customHeight="1">
      <c r="A7" s="310">
        <v>1</v>
      </c>
      <c r="B7" s="371" t="s">
        <v>203</v>
      </c>
      <c r="C7" s="372">
        <f>(4438.2+168.9)*2</f>
        <v>9214.1999999999989</v>
      </c>
      <c r="D7" s="372">
        <f>+B10*10</f>
        <v>58469.399999999994</v>
      </c>
      <c r="E7" s="372">
        <v>0</v>
      </c>
      <c r="F7" s="372">
        <v>0</v>
      </c>
      <c r="G7" s="372">
        <v>747.1</v>
      </c>
      <c r="H7" s="372">
        <v>3574.9400000000005</v>
      </c>
      <c r="I7" s="372">
        <v>500</v>
      </c>
      <c r="J7" s="372">
        <v>0</v>
      </c>
      <c r="K7" s="372">
        <v>0</v>
      </c>
      <c r="L7" s="372"/>
      <c r="M7" s="373">
        <f>ROUND(SUM(C7:L7),1)</f>
        <v>72505.600000000006</v>
      </c>
    </row>
    <row r="8" spans="1:16" ht="35.25" customHeight="1">
      <c r="A8" s="310">
        <v>2</v>
      </c>
      <c r="B8" s="424" t="s">
        <v>88</v>
      </c>
      <c r="C8" s="372"/>
      <c r="D8" s="372"/>
      <c r="E8" s="311" t="s">
        <v>195</v>
      </c>
      <c r="F8" s="311" t="s">
        <v>195</v>
      </c>
      <c r="G8" s="311" t="s">
        <v>195</v>
      </c>
      <c r="H8" s="311" t="s">
        <v>195</v>
      </c>
      <c r="I8" s="311" t="s">
        <v>195</v>
      </c>
      <c r="J8" s="311" t="s">
        <v>195</v>
      </c>
      <c r="K8" s="311" t="s">
        <v>195</v>
      </c>
      <c r="L8" s="311" t="s">
        <v>195</v>
      </c>
      <c r="M8" s="373">
        <f>ROUND(SUM(C8:L8),1)</f>
        <v>0</v>
      </c>
    </row>
    <row r="9" spans="1:16" s="312" customFormat="1" ht="34.5" customHeight="1">
      <c r="A9" s="374"/>
      <c r="B9" s="375" t="s">
        <v>68</v>
      </c>
      <c r="C9" s="372" t="s">
        <v>195</v>
      </c>
      <c r="D9" s="372" t="s">
        <v>195</v>
      </c>
      <c r="E9" s="311" t="s">
        <v>195</v>
      </c>
      <c r="F9" s="311" t="s">
        <v>195</v>
      </c>
      <c r="G9" s="311" t="s">
        <v>195</v>
      </c>
      <c r="H9" s="311" t="s">
        <v>195</v>
      </c>
      <c r="I9" s="311" t="s">
        <v>195</v>
      </c>
      <c r="J9" s="311" t="s">
        <v>195</v>
      </c>
      <c r="K9" s="311" t="s">
        <v>195</v>
      </c>
      <c r="L9" s="311" t="s">
        <v>195</v>
      </c>
      <c r="M9" s="376">
        <f>ROUND(SUM(M7:M8),1)</f>
        <v>72505.600000000006</v>
      </c>
    </row>
    <row r="10" spans="1:16" s="312" customFormat="1" ht="34.5" customHeight="1">
      <c r="A10" s="313"/>
      <c r="B10" s="314">
        <f>5846.94</f>
        <v>5846.94</v>
      </c>
      <c r="C10" s="315"/>
      <c r="D10" s="315"/>
      <c r="E10" s="316"/>
      <c r="F10" s="316"/>
      <c r="G10" s="316"/>
      <c r="H10" s="317">
        <f>12*1.12*128.5+12*122.7+3*104.4+62.3</f>
        <v>3574.9400000000005</v>
      </c>
      <c r="I10" s="317"/>
      <c r="J10" s="318"/>
      <c r="K10" s="317"/>
      <c r="L10" s="316"/>
      <c r="M10" s="319"/>
      <c r="N10" s="314"/>
    </row>
    <row r="11" spans="1:16" s="320" customFormat="1" ht="21" customHeight="1">
      <c r="B11" s="321"/>
      <c r="C11" s="322"/>
      <c r="D11" s="322"/>
      <c r="E11" s="323"/>
      <c r="F11" s="323"/>
      <c r="G11" s="324"/>
      <c r="H11" s="156">
        <v>3000</v>
      </c>
      <c r="I11" s="156"/>
      <c r="J11" s="322"/>
      <c r="K11" s="588"/>
      <c r="L11" s="588"/>
      <c r="M11" s="325"/>
    </row>
    <row r="12" spans="1:16" s="313" customFormat="1" ht="69" customHeight="1">
      <c r="B12" s="579" t="s">
        <v>220</v>
      </c>
      <c r="C12" s="580"/>
      <c r="D12" s="544"/>
      <c r="G12" s="322"/>
      <c r="H12" s="322"/>
      <c r="I12" s="579" t="s">
        <v>221</v>
      </c>
      <c r="J12" s="580"/>
      <c r="K12" s="322"/>
      <c r="L12" s="322"/>
      <c r="M12" s="322"/>
    </row>
    <row r="13" spans="1:16" s="313" customFormat="1" ht="48" customHeight="1">
      <c r="B13" s="383" t="s">
        <v>191</v>
      </c>
      <c r="C13" s="384" t="s">
        <v>227</v>
      </c>
      <c r="D13" s="384" t="s">
        <v>227</v>
      </c>
      <c r="G13" s="326"/>
      <c r="H13" s="326"/>
      <c r="I13" s="383" t="s">
        <v>191</v>
      </c>
      <c r="J13" s="384" t="s">
        <v>229</v>
      </c>
      <c r="K13" s="326"/>
      <c r="L13" s="326"/>
      <c r="M13" s="327"/>
    </row>
    <row r="14" spans="1:16" s="328" customFormat="1" ht="39.75" customHeight="1">
      <c r="B14" s="420">
        <v>104400</v>
      </c>
      <c r="C14" s="421">
        <v>326.2</v>
      </c>
      <c r="D14" s="421">
        <v>326.2</v>
      </c>
      <c r="E14" s="422"/>
      <c r="H14" s="385"/>
      <c r="I14" s="420">
        <v>104400</v>
      </c>
      <c r="J14" s="423">
        <v>747.1</v>
      </c>
      <c r="K14" s="329"/>
      <c r="L14" s="329"/>
      <c r="M14" s="330"/>
    </row>
    <row r="15" spans="1:16" s="25" customFormat="1" ht="24" customHeight="1">
      <c r="C15" s="331"/>
      <c r="D15" s="331"/>
      <c r="E15" s="332"/>
      <c r="F15" s="332"/>
      <c r="G15" s="332"/>
      <c r="H15" s="317"/>
      <c r="I15" s="317"/>
      <c r="J15" s="333"/>
      <c r="K15" s="329"/>
      <c r="L15" s="329"/>
      <c r="M15" s="334"/>
    </row>
    <row r="16" spans="1:16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</row>
    <row r="17" spans="1:13" s="337" customFormat="1" ht="24" customHeight="1">
      <c r="A17" s="336"/>
      <c r="B17" s="449" t="s">
        <v>2</v>
      </c>
      <c r="C17" s="450"/>
      <c r="D17" s="450"/>
      <c r="E17" s="451"/>
      <c r="F17" s="452"/>
      <c r="G17" s="452"/>
      <c r="H17" s="589" t="str">
        <f>+'Ekamut-caxs'!D67</f>
        <v>Լ.Քոթանջյան</v>
      </c>
      <c r="I17" s="589"/>
      <c r="J17" s="589"/>
      <c r="K17" s="338"/>
      <c r="L17" s="336"/>
      <c r="M17" s="336"/>
    </row>
    <row r="18" spans="1:13" s="339" customFormat="1" ht="17.25" customHeight="1">
      <c r="B18" s="453"/>
      <c r="C18" s="454"/>
      <c r="D18" s="454"/>
      <c r="E18" s="455" t="s">
        <v>90</v>
      </c>
      <c r="F18" s="456"/>
      <c r="G18" s="457"/>
      <c r="H18" s="587" t="s">
        <v>91</v>
      </c>
      <c r="I18" s="587"/>
      <c r="J18" s="587"/>
      <c r="K18" s="340"/>
    </row>
    <row r="19" spans="1:13" s="337" customFormat="1" ht="24.75" customHeight="1">
      <c r="B19" s="458" t="s">
        <v>6</v>
      </c>
      <c r="C19" s="450"/>
      <c r="D19" s="450"/>
      <c r="E19" s="459"/>
      <c r="F19" s="460"/>
      <c r="G19" s="460"/>
      <c r="H19" s="586" t="str">
        <f>+'Ekamut-caxs'!D69</f>
        <v>Տ.Դավթյան</v>
      </c>
      <c r="I19" s="586"/>
      <c r="J19" s="586"/>
      <c r="K19" s="341"/>
    </row>
    <row r="20" spans="1:13" s="339" customFormat="1" ht="18.75" customHeight="1">
      <c r="B20" s="454"/>
      <c r="C20" s="454"/>
      <c r="D20" s="454"/>
      <c r="E20" s="455" t="s">
        <v>90</v>
      </c>
      <c r="F20" s="456"/>
      <c r="G20" s="457"/>
      <c r="H20" s="587" t="s">
        <v>91</v>
      </c>
      <c r="I20" s="587"/>
      <c r="J20" s="587"/>
      <c r="K20" s="340"/>
    </row>
    <row r="21" spans="1:13" s="342" customFormat="1" ht="16.5">
      <c r="C21" s="343"/>
      <c r="D21" s="343"/>
    </row>
  </sheetData>
  <mergeCells count="14">
    <mergeCell ref="H19:J19"/>
    <mergeCell ref="H20:J20"/>
    <mergeCell ref="K11:L11"/>
    <mergeCell ref="I12:J12"/>
    <mergeCell ref="H17:J17"/>
    <mergeCell ref="H18:J18"/>
    <mergeCell ref="B12:C12"/>
    <mergeCell ref="A1:M1"/>
    <mergeCell ref="A2:M2"/>
    <mergeCell ref="C5:L5"/>
    <mergeCell ref="M5:M6"/>
    <mergeCell ref="A5:A6"/>
    <mergeCell ref="B5:B6"/>
    <mergeCell ref="A3:M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4" zoomScale="106" zoomScaleSheetLayoutView="106" workbookViewId="0">
      <selection activeCell="D58" sqref="D58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90" t="s">
        <v>66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590"/>
      <c r="M1" s="590"/>
      <c r="N1" s="590"/>
    </row>
    <row r="2" spans="1:14" s="139" customFormat="1" ht="21.75" customHeight="1">
      <c r="A2" s="591" t="str">
        <f>+'Ekamut-caxs'!A7:D7</f>
        <v xml:space="preserve">«Երևանի հ․110 մսուր-մանկապարտեզ» ՀՈԱԿ-ի </v>
      </c>
      <c r="B2" s="591"/>
      <c r="C2" s="591"/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</row>
    <row r="3" spans="1:14" s="139" customFormat="1" ht="21" customHeight="1">
      <c r="A3" s="591" t="s">
        <v>92</v>
      </c>
      <c r="B3" s="591"/>
      <c r="C3" s="591"/>
      <c r="D3" s="591"/>
      <c r="E3" s="591"/>
      <c r="F3" s="591"/>
      <c r="G3" s="591"/>
      <c r="H3" s="591"/>
      <c r="I3" s="591"/>
      <c r="J3" s="591"/>
      <c r="K3" s="591"/>
      <c r="L3" s="591"/>
      <c r="M3" s="591"/>
      <c r="N3" s="591"/>
    </row>
    <row r="4" spans="1:14" ht="21" customHeight="1" thickBot="1"/>
    <row r="5" spans="1:14" s="144" customFormat="1" ht="24.75" customHeight="1">
      <c r="A5" s="592" t="s">
        <v>113</v>
      </c>
      <c r="B5" s="594" t="s">
        <v>93</v>
      </c>
      <c r="C5" s="596" t="s">
        <v>94</v>
      </c>
      <c r="D5" s="596"/>
      <c r="E5" s="596"/>
      <c r="F5" s="596"/>
      <c r="G5" s="596" t="s">
        <v>95</v>
      </c>
      <c r="H5" s="596"/>
      <c r="I5" s="596"/>
      <c r="J5" s="596"/>
      <c r="K5" s="596" t="s">
        <v>143</v>
      </c>
      <c r="L5" s="596"/>
      <c r="M5" s="596"/>
      <c r="N5" s="596"/>
    </row>
    <row r="6" spans="1:14" s="145" customFormat="1" ht="51" customHeight="1">
      <c r="A6" s="593"/>
      <c r="B6" s="595"/>
      <c r="C6" s="419" t="s">
        <v>237</v>
      </c>
      <c r="D6" s="419" t="s">
        <v>209</v>
      </c>
      <c r="E6" s="419" t="s">
        <v>238</v>
      </c>
      <c r="F6" s="419" t="s">
        <v>239</v>
      </c>
      <c r="G6" s="419" t="s">
        <v>240</v>
      </c>
      <c r="H6" s="419" t="s">
        <v>209</v>
      </c>
      <c r="I6" s="419" t="s">
        <v>241</v>
      </c>
      <c r="J6" s="419" t="s">
        <v>239</v>
      </c>
      <c r="K6" s="419" t="s">
        <v>237</v>
      </c>
      <c r="L6" s="419" t="s">
        <v>209</v>
      </c>
      <c r="M6" s="419" t="s">
        <v>238</v>
      </c>
      <c r="N6" s="419" t="s">
        <v>239</v>
      </c>
    </row>
    <row r="7" spans="1:14" ht="19.5" customHeight="1">
      <c r="A7" s="141">
        <v>1</v>
      </c>
      <c r="B7" s="195" t="s">
        <v>96</v>
      </c>
      <c r="C7" s="397">
        <v>8909</v>
      </c>
      <c r="D7" s="350">
        <v>123835</v>
      </c>
      <c r="E7" s="351">
        <f>+C7</f>
        <v>8909</v>
      </c>
      <c r="F7" s="352">
        <f>+E7*143.7</f>
        <v>1280223.2999999998</v>
      </c>
      <c r="G7" s="397">
        <v>4120</v>
      </c>
      <c r="H7" s="350">
        <v>178317.6</v>
      </c>
      <c r="I7" s="351">
        <f>+G7</f>
        <v>4120</v>
      </c>
      <c r="J7" s="350">
        <f>+I7*53.48</f>
        <v>220337.59999999998</v>
      </c>
      <c r="K7" s="397">
        <v>91</v>
      </c>
      <c r="L7" s="350">
        <v>16380</v>
      </c>
      <c r="M7" s="350">
        <f>+K7</f>
        <v>91</v>
      </c>
      <c r="N7" s="352">
        <f>+M7*200.47</f>
        <v>18242.77</v>
      </c>
    </row>
    <row r="8" spans="1:14" ht="19.5" customHeight="1">
      <c r="A8" s="141">
        <v>2</v>
      </c>
      <c r="B8" s="195" t="s">
        <v>97</v>
      </c>
      <c r="C8" s="397">
        <v>6924</v>
      </c>
      <c r="D8" s="350">
        <v>962436</v>
      </c>
      <c r="E8" s="351">
        <f t="shared" ref="E8:E18" si="0">+C8</f>
        <v>6924</v>
      </c>
      <c r="F8" s="352">
        <f t="shared" ref="F8:F18" si="1">+E8*143.7</f>
        <v>994978.79999999993</v>
      </c>
      <c r="G8" s="397">
        <v>3860</v>
      </c>
      <c r="H8" s="350">
        <v>178802.8</v>
      </c>
      <c r="I8" s="351">
        <f t="shared" ref="I8:I18" si="2">+G8</f>
        <v>3860</v>
      </c>
      <c r="J8" s="350">
        <f t="shared" ref="J8:J18" si="3">+I8*53.48</f>
        <v>206432.8</v>
      </c>
      <c r="K8" s="397">
        <v>180</v>
      </c>
      <c r="L8" s="350">
        <v>32400</v>
      </c>
      <c r="M8" s="350">
        <f t="shared" ref="M8:M18" si="4">+K8</f>
        <v>180</v>
      </c>
      <c r="N8" s="352">
        <f t="shared" ref="N8:N18" si="5">+M8*200.47</f>
        <v>36084.6</v>
      </c>
    </row>
    <row r="9" spans="1:14" ht="19.5" customHeight="1">
      <c r="A9" s="141">
        <v>3</v>
      </c>
      <c r="B9" s="195" t="s">
        <v>98</v>
      </c>
      <c r="C9" s="397">
        <v>7874</v>
      </c>
      <c r="D9" s="350">
        <v>1094486</v>
      </c>
      <c r="E9" s="351">
        <f t="shared" si="0"/>
        <v>7874</v>
      </c>
      <c r="F9" s="352">
        <f t="shared" si="1"/>
        <v>1131493.7999999998</v>
      </c>
      <c r="G9" s="397">
        <v>4300</v>
      </c>
      <c r="H9" s="350">
        <v>198714</v>
      </c>
      <c r="I9" s="351">
        <f>+G9</f>
        <v>4300</v>
      </c>
      <c r="J9" s="350">
        <f t="shared" si="3"/>
        <v>229964</v>
      </c>
      <c r="K9" s="397">
        <v>206</v>
      </c>
      <c r="L9" s="350">
        <v>37080</v>
      </c>
      <c r="M9" s="350">
        <f t="shared" si="4"/>
        <v>206</v>
      </c>
      <c r="N9" s="352">
        <f t="shared" si="5"/>
        <v>41296.82</v>
      </c>
    </row>
    <row r="10" spans="1:14" ht="19.5" customHeight="1">
      <c r="A10" s="141">
        <v>4</v>
      </c>
      <c r="B10" s="195" t="s">
        <v>99</v>
      </c>
      <c r="C10" s="397">
        <v>3358</v>
      </c>
      <c r="D10" s="350">
        <v>466762</v>
      </c>
      <c r="E10" s="351">
        <f t="shared" si="0"/>
        <v>3358</v>
      </c>
      <c r="F10" s="352">
        <f t="shared" si="1"/>
        <v>482544.6</v>
      </c>
      <c r="G10" s="397">
        <v>3080</v>
      </c>
      <c r="H10" s="350">
        <v>144178.4</v>
      </c>
      <c r="I10" s="351">
        <f t="shared" si="2"/>
        <v>3080</v>
      </c>
      <c r="J10" s="350">
        <f t="shared" si="3"/>
        <v>164718.39999999999</v>
      </c>
      <c r="K10" s="397">
        <v>421</v>
      </c>
      <c r="L10" s="350">
        <v>75780</v>
      </c>
      <c r="M10" s="350">
        <f t="shared" si="4"/>
        <v>421</v>
      </c>
      <c r="N10" s="352">
        <f t="shared" si="5"/>
        <v>84397.87</v>
      </c>
    </row>
    <row r="11" spans="1:14" ht="19.5" customHeight="1">
      <c r="A11" s="141">
        <v>5</v>
      </c>
      <c r="B11" s="195" t="s">
        <v>100</v>
      </c>
      <c r="C11" s="397">
        <v>110</v>
      </c>
      <c r="D11" s="350">
        <v>15290</v>
      </c>
      <c r="E11" s="351">
        <f t="shared" si="0"/>
        <v>110</v>
      </c>
      <c r="F11" s="352">
        <f t="shared" si="1"/>
        <v>15806.999999999998</v>
      </c>
      <c r="G11" s="397">
        <v>3636.6</v>
      </c>
      <c r="H11" s="350">
        <v>167630.07</v>
      </c>
      <c r="I11" s="351">
        <f t="shared" si="2"/>
        <v>3636.6</v>
      </c>
      <c r="J11" s="350">
        <f t="shared" si="3"/>
        <v>194485.36799999999</v>
      </c>
      <c r="K11" s="397">
        <v>370</v>
      </c>
      <c r="L11" s="350">
        <v>66600</v>
      </c>
      <c r="M11" s="350">
        <f t="shared" si="4"/>
        <v>370</v>
      </c>
      <c r="N11" s="352">
        <f t="shared" si="5"/>
        <v>74173.899999999994</v>
      </c>
    </row>
    <row r="12" spans="1:14" ht="19.5" customHeight="1">
      <c r="A12" s="141">
        <v>6</v>
      </c>
      <c r="B12" s="195" t="s">
        <v>101</v>
      </c>
      <c r="C12" s="397">
        <v>44</v>
      </c>
      <c r="D12" s="350">
        <v>6116</v>
      </c>
      <c r="E12" s="351">
        <f t="shared" si="0"/>
        <v>44</v>
      </c>
      <c r="F12" s="352">
        <f t="shared" si="1"/>
        <v>6322.7999999999993</v>
      </c>
      <c r="G12" s="397">
        <v>3400</v>
      </c>
      <c r="H12" s="350">
        <v>158832</v>
      </c>
      <c r="I12" s="351">
        <f t="shared" si="2"/>
        <v>3400</v>
      </c>
      <c r="J12" s="350">
        <f t="shared" si="3"/>
        <v>181832</v>
      </c>
      <c r="K12" s="397">
        <v>339</v>
      </c>
      <c r="L12" s="350">
        <v>61020</v>
      </c>
      <c r="M12" s="350">
        <f t="shared" si="4"/>
        <v>339</v>
      </c>
      <c r="N12" s="352">
        <f t="shared" si="5"/>
        <v>67959.33</v>
      </c>
    </row>
    <row r="13" spans="1:14" ht="19.5" customHeight="1">
      <c r="A13" s="141">
        <v>7</v>
      </c>
      <c r="B13" s="195" t="s">
        <v>102</v>
      </c>
      <c r="C13" s="397">
        <v>168</v>
      </c>
      <c r="D13" s="350">
        <v>23352</v>
      </c>
      <c r="E13" s="351">
        <f t="shared" si="0"/>
        <v>168</v>
      </c>
      <c r="F13" s="352">
        <f t="shared" si="1"/>
        <v>24141.599999999999</v>
      </c>
      <c r="G13" s="397">
        <v>3140</v>
      </c>
      <c r="H13" s="350">
        <v>146757.20000000001</v>
      </c>
      <c r="I13" s="351">
        <f t="shared" si="2"/>
        <v>3140</v>
      </c>
      <c r="J13" s="350">
        <f t="shared" si="3"/>
        <v>167927.19999999998</v>
      </c>
      <c r="K13" s="397">
        <v>278</v>
      </c>
      <c r="L13" s="350">
        <v>50040</v>
      </c>
      <c r="M13" s="350">
        <f t="shared" si="4"/>
        <v>278</v>
      </c>
      <c r="N13" s="352">
        <f t="shared" si="5"/>
        <v>55730.659999999996</v>
      </c>
    </row>
    <row r="14" spans="1:14" ht="19.5" customHeight="1">
      <c r="A14" s="141">
        <v>8</v>
      </c>
      <c r="B14" s="196" t="s">
        <v>103</v>
      </c>
      <c r="C14" s="397">
        <v>159</v>
      </c>
      <c r="D14" s="350">
        <v>22101</v>
      </c>
      <c r="E14" s="351">
        <f t="shared" si="0"/>
        <v>159</v>
      </c>
      <c r="F14" s="352">
        <f t="shared" si="1"/>
        <v>22848.3</v>
      </c>
      <c r="G14" s="397">
        <v>2849.26</v>
      </c>
      <c r="H14" s="350">
        <v>135277.20000000001</v>
      </c>
      <c r="I14" s="351">
        <f t="shared" si="2"/>
        <v>2849.26</v>
      </c>
      <c r="J14" s="350">
        <f t="shared" si="3"/>
        <v>152378.42480000001</v>
      </c>
      <c r="K14" s="397">
        <v>231</v>
      </c>
      <c r="L14" s="350">
        <v>41580</v>
      </c>
      <c r="M14" s="350">
        <f t="shared" si="4"/>
        <v>231</v>
      </c>
      <c r="N14" s="352">
        <f t="shared" si="5"/>
        <v>46308.57</v>
      </c>
    </row>
    <row r="15" spans="1:14" ht="19.5" customHeight="1">
      <c r="A15" s="141">
        <v>9</v>
      </c>
      <c r="B15" s="196" t="s">
        <v>104</v>
      </c>
      <c r="C15" s="397">
        <v>263</v>
      </c>
      <c r="D15" s="350">
        <v>36557</v>
      </c>
      <c r="E15" s="351">
        <f t="shared" si="0"/>
        <v>263</v>
      </c>
      <c r="F15" s="352">
        <f t="shared" si="1"/>
        <v>37793.1</v>
      </c>
      <c r="G15" s="397">
        <v>3032.9</v>
      </c>
      <c r="H15" s="350">
        <v>142200.78</v>
      </c>
      <c r="I15" s="351">
        <f t="shared" si="2"/>
        <v>3032.9</v>
      </c>
      <c r="J15" s="350">
        <f t="shared" si="3"/>
        <v>162199.492</v>
      </c>
      <c r="K15" s="397">
        <v>267</v>
      </c>
      <c r="L15" s="350">
        <v>48060</v>
      </c>
      <c r="M15" s="350">
        <f t="shared" si="4"/>
        <v>267</v>
      </c>
      <c r="N15" s="352">
        <f t="shared" si="5"/>
        <v>53525.49</v>
      </c>
    </row>
    <row r="16" spans="1:14" ht="19.5" customHeight="1">
      <c r="A16" s="141">
        <v>10</v>
      </c>
      <c r="B16" s="196" t="s">
        <v>105</v>
      </c>
      <c r="C16" s="397">
        <v>263</v>
      </c>
      <c r="D16" s="350">
        <v>36557</v>
      </c>
      <c r="E16" s="351">
        <f t="shared" si="0"/>
        <v>263</v>
      </c>
      <c r="F16" s="352">
        <f t="shared" si="1"/>
        <v>37793.1</v>
      </c>
      <c r="G16" s="397">
        <v>3032.9</v>
      </c>
      <c r="H16" s="350">
        <v>142200.78</v>
      </c>
      <c r="I16" s="351">
        <f t="shared" si="2"/>
        <v>3032.9</v>
      </c>
      <c r="J16" s="350">
        <f t="shared" si="3"/>
        <v>162199.492</v>
      </c>
      <c r="K16" s="397">
        <v>171</v>
      </c>
      <c r="L16" s="352">
        <v>30780</v>
      </c>
      <c r="M16" s="350">
        <f t="shared" si="4"/>
        <v>171</v>
      </c>
      <c r="N16" s="352">
        <f t="shared" si="5"/>
        <v>34280.370000000003</v>
      </c>
    </row>
    <row r="17" spans="1:14" ht="19.5" customHeight="1">
      <c r="A17" s="141">
        <v>11</v>
      </c>
      <c r="B17" s="196" t="s">
        <v>106</v>
      </c>
      <c r="C17" s="397">
        <v>8909</v>
      </c>
      <c r="D17" s="350">
        <v>1238351</v>
      </c>
      <c r="E17" s="351">
        <f t="shared" si="0"/>
        <v>8909</v>
      </c>
      <c r="F17" s="352">
        <f t="shared" si="1"/>
        <v>1280223.2999999998</v>
      </c>
      <c r="G17" s="397">
        <v>4260</v>
      </c>
      <c r="H17" s="350">
        <v>204394.8</v>
      </c>
      <c r="I17" s="351">
        <f t="shared" si="2"/>
        <v>4260</v>
      </c>
      <c r="J17" s="350">
        <f t="shared" si="3"/>
        <v>227824.8</v>
      </c>
      <c r="K17" s="397">
        <v>174</v>
      </c>
      <c r="L17" s="352">
        <v>31320</v>
      </c>
      <c r="M17" s="350">
        <f t="shared" si="4"/>
        <v>174</v>
      </c>
      <c r="N17" s="352">
        <f t="shared" si="5"/>
        <v>34881.78</v>
      </c>
    </row>
    <row r="18" spans="1:14" ht="19.5" customHeight="1">
      <c r="A18" s="141">
        <v>12</v>
      </c>
      <c r="B18" s="196" t="s">
        <v>107</v>
      </c>
      <c r="C18" s="397">
        <v>6924</v>
      </c>
      <c r="D18" s="350">
        <v>962436</v>
      </c>
      <c r="E18" s="351">
        <f t="shared" si="0"/>
        <v>6924</v>
      </c>
      <c r="F18" s="352">
        <f t="shared" si="1"/>
        <v>994978.79999999993</v>
      </c>
      <c r="G18" s="397">
        <v>4260</v>
      </c>
      <c r="H18" s="350">
        <v>204394.8</v>
      </c>
      <c r="I18" s="351">
        <f t="shared" si="2"/>
        <v>4260</v>
      </c>
      <c r="J18" s="350">
        <f t="shared" si="3"/>
        <v>227824.8</v>
      </c>
      <c r="K18" s="397">
        <v>180</v>
      </c>
      <c r="L18" s="352">
        <v>32400</v>
      </c>
      <c r="M18" s="350">
        <f t="shared" si="4"/>
        <v>180</v>
      </c>
      <c r="N18" s="352">
        <f t="shared" si="5"/>
        <v>36084.6</v>
      </c>
    </row>
    <row r="19" spans="1:14" ht="32.25" customHeight="1" thickBot="1">
      <c r="A19" s="197"/>
      <c r="B19" s="203" t="s">
        <v>89</v>
      </c>
      <c r="C19" s="294">
        <f t="shared" ref="C19:L19" si="6">SUM(C7:C18)</f>
        <v>43905</v>
      </c>
      <c r="D19" s="264">
        <f t="shared" si="6"/>
        <v>4988279</v>
      </c>
      <c r="E19" s="294">
        <f t="shared" si="6"/>
        <v>43905</v>
      </c>
      <c r="F19" s="265">
        <f>SUM(F7:F18)</f>
        <v>6309148.4999999991</v>
      </c>
      <c r="G19" s="294">
        <f>SUM(G7:G18)</f>
        <v>42971.66</v>
      </c>
      <c r="H19" s="294">
        <f>SUM(H7:H18)</f>
        <v>2001700.4300000002</v>
      </c>
      <c r="I19" s="294">
        <f>SUM(I7:I18)</f>
        <v>42971.66</v>
      </c>
      <c r="J19" s="266">
        <f>SUM(J7:J18)</f>
        <v>2298124.3768000002</v>
      </c>
      <c r="K19" s="294">
        <f t="shared" si="6"/>
        <v>2908</v>
      </c>
      <c r="L19" s="294">
        <f t="shared" si="6"/>
        <v>523440</v>
      </c>
      <c r="M19" s="294">
        <f>SUM(M7:M18)</f>
        <v>2908</v>
      </c>
      <c r="N19" s="265">
        <f>SUM(N7:N18)</f>
        <v>582966.75999999989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219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147</v>
      </c>
      <c r="C22" s="200" t="s">
        <v>148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149</v>
      </c>
      <c r="C27" s="264"/>
      <c r="D27" s="264"/>
      <c r="E27" s="264"/>
      <c r="F27" s="265">
        <f>+F19-F26</f>
        <v>6309148.4999999991</v>
      </c>
      <c r="G27" s="294"/>
      <c r="H27" s="264"/>
      <c r="I27" s="264"/>
      <c r="J27" s="300">
        <f>J19-J26</f>
        <v>2298124.3768000002</v>
      </c>
      <c r="K27" s="300"/>
      <c r="L27" s="300"/>
      <c r="M27" s="300"/>
      <c r="N27" s="300">
        <f>N19-N26</f>
        <v>582966.75999999989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6309.1</v>
      </c>
      <c r="G28" s="379"/>
      <c r="H28" s="379"/>
      <c r="I28" s="379"/>
      <c r="J28" s="396">
        <f>ROUND(J27/1000,1)</f>
        <v>2298.1</v>
      </c>
      <c r="K28" s="379"/>
      <c r="L28" s="379"/>
      <c r="M28" s="379"/>
      <c r="N28" s="396">
        <f>ROUND(N27/1000,1)</f>
        <v>583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150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1" t="s">
        <v>2</v>
      </c>
      <c r="D31" s="461"/>
      <c r="E31" s="462"/>
      <c r="F31" s="462"/>
      <c r="G31" s="600"/>
      <c r="H31" s="600"/>
      <c r="I31" s="463"/>
      <c r="J31" s="597" t="str">
        <f>+'Ekamut-caxs'!D67</f>
        <v>Լ.Քոթանջյան</v>
      </c>
      <c r="K31" s="597"/>
      <c r="L31" s="391"/>
      <c r="N31" s="142"/>
    </row>
    <row r="32" spans="1:14" s="139" customFormat="1">
      <c r="C32" s="464"/>
      <c r="D32" s="464"/>
      <c r="E32" s="465"/>
      <c r="F32" s="465"/>
      <c r="G32" s="598" t="s">
        <v>90</v>
      </c>
      <c r="H32" s="598"/>
      <c r="I32" s="466"/>
      <c r="J32" s="598" t="s">
        <v>108</v>
      </c>
      <c r="K32" s="598"/>
      <c r="L32" s="392"/>
    </row>
    <row r="33" spans="2:13" s="146" customFormat="1" ht="23.25" customHeight="1">
      <c r="B33" s="147"/>
      <c r="C33" s="467" t="s">
        <v>6</v>
      </c>
      <c r="D33" s="467"/>
      <c r="E33" s="462"/>
      <c r="F33" s="462"/>
      <c r="G33" s="597"/>
      <c r="H33" s="597"/>
      <c r="I33" s="468"/>
      <c r="J33" s="597" t="str">
        <f>+'Ekamut-caxs'!D69</f>
        <v>Տ.Դավթյան</v>
      </c>
      <c r="K33" s="597"/>
      <c r="L33" s="391"/>
    </row>
    <row r="34" spans="2:13" s="139" customFormat="1">
      <c r="C34" s="469"/>
      <c r="D34" s="469"/>
      <c r="E34" s="470"/>
      <c r="F34" s="470"/>
      <c r="G34" s="598" t="s">
        <v>90</v>
      </c>
      <c r="H34" s="598"/>
      <c r="I34" s="466"/>
      <c r="J34" s="598" t="s">
        <v>108</v>
      </c>
      <c r="K34" s="598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235</v>
      </c>
      <c r="I36" s="418" t="s">
        <v>111</v>
      </c>
      <c r="J36" s="399" t="s">
        <v>224</v>
      </c>
      <c r="L36" s="399" t="s">
        <v>222</v>
      </c>
      <c r="M36" s="399" t="s">
        <v>218</v>
      </c>
    </row>
    <row r="37" spans="2:13" s="417" customFormat="1" ht="16.5" customHeight="1">
      <c r="C37" s="417" t="s">
        <v>112</v>
      </c>
      <c r="E37" s="417" t="s">
        <v>110</v>
      </c>
      <c r="F37" s="417" t="s">
        <v>236</v>
      </c>
      <c r="I37" s="599" t="s">
        <v>246</v>
      </c>
      <c r="J37" s="599"/>
      <c r="L37" s="599" t="s">
        <v>247</v>
      </c>
      <c r="M37" s="599"/>
    </row>
    <row r="38" spans="2:13" s="417" customFormat="1" ht="15.6" customHeight="1">
      <c r="E38" s="599" t="s">
        <v>245</v>
      </c>
      <c r="F38" s="599"/>
      <c r="I38" s="599"/>
      <c r="J38" s="599"/>
      <c r="L38" s="599"/>
      <c r="M38" s="599"/>
    </row>
    <row r="39" spans="2:13">
      <c r="E39" s="599"/>
      <c r="F39" s="599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topLeftCell="A22" workbookViewId="0">
      <selection activeCell="D58" sqref="D58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2" t="s">
        <v>66</v>
      </c>
      <c r="B1" s="602"/>
      <c r="C1" s="602"/>
      <c r="D1" s="602"/>
    </row>
    <row r="2" spans="1:4" ht="26.25" customHeight="1">
      <c r="A2" s="603" t="str">
        <f>+'Ekamut-caxs'!A7:D7</f>
        <v xml:space="preserve">«Երևանի հ․110 մսուր-մանկապարտեզ» ՀՈԱԿ-ի </v>
      </c>
      <c r="B2" s="603"/>
      <c r="C2" s="603"/>
      <c r="D2" s="603"/>
    </row>
    <row r="3" spans="1:4" ht="27" customHeight="1">
      <c r="A3" s="603" t="s">
        <v>234</v>
      </c>
      <c r="B3" s="603"/>
      <c r="C3" s="603"/>
      <c r="D3" s="603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0</v>
      </c>
      <c r="D11" s="167">
        <f>SUM(D12:D14)</f>
        <v>0</v>
      </c>
    </row>
    <row r="12" spans="1:4" ht="21.75" customHeight="1">
      <c r="A12" s="170">
        <v>2.1</v>
      </c>
      <c r="B12" s="171" t="s">
        <v>131</v>
      </c>
      <c r="C12" s="170"/>
      <c r="D12" s="170"/>
    </row>
    <row r="13" spans="1:4" ht="21.75" customHeight="1">
      <c r="A13" s="170">
        <v>2.2000000000000002</v>
      </c>
      <c r="B13" s="171" t="s">
        <v>132</v>
      </c>
      <c r="C13" s="170"/>
      <c r="D13" s="170"/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0</v>
      </c>
      <c r="D15" s="167">
        <f>SUM(D16:D18)</f>
        <v>0</v>
      </c>
    </row>
    <row r="16" spans="1:4" ht="23.25" customHeight="1">
      <c r="A16" s="170">
        <v>3.1</v>
      </c>
      <c r="B16" s="173" t="s">
        <v>135</v>
      </c>
      <c r="C16" s="170"/>
      <c r="D16" s="170"/>
    </row>
    <row r="17" spans="1:4" ht="23.25" customHeight="1">
      <c r="A17" s="170">
        <v>3.2</v>
      </c>
      <c r="B17" s="173" t="s">
        <v>136</v>
      </c>
      <c r="C17" s="170"/>
      <c r="D17" s="170"/>
    </row>
    <row r="18" spans="1:4" ht="23.25" customHeight="1">
      <c r="A18" s="170">
        <v>3.3</v>
      </c>
      <c r="B18" s="173" t="s">
        <v>137</v>
      </c>
      <c r="C18" s="170"/>
      <c r="D18" s="170"/>
    </row>
    <row r="19" spans="1:4" s="169" customFormat="1" ht="50.25" customHeight="1">
      <c r="A19" s="167">
        <v>4</v>
      </c>
      <c r="B19" s="168" t="s">
        <v>138</v>
      </c>
      <c r="C19" s="167">
        <f>SUM(C20:C22)</f>
        <v>0</v>
      </c>
      <c r="D19" s="167">
        <f>SUM(D20:D22)</f>
        <v>0</v>
      </c>
    </row>
    <row r="20" spans="1:4" ht="23.25" customHeight="1">
      <c r="A20" s="170">
        <v>4.0999999999999996</v>
      </c>
      <c r="B20" s="173" t="s">
        <v>139</v>
      </c>
      <c r="C20" s="170"/>
      <c r="D20" s="170"/>
    </row>
    <row r="21" spans="1:4" ht="23.25" customHeight="1">
      <c r="A21" s="170">
        <v>4.2</v>
      </c>
      <c r="B21" s="173" t="s">
        <v>140</v>
      </c>
      <c r="C21" s="170"/>
      <c r="D21" s="170"/>
    </row>
    <row r="22" spans="1:4" ht="23.25" customHeight="1">
      <c r="A22" s="170">
        <v>4.3</v>
      </c>
      <c r="B22" s="173" t="s">
        <v>141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0</v>
      </c>
      <c r="D23" s="167">
        <f>D7+D11+D15+D19</f>
        <v>0</v>
      </c>
    </row>
    <row r="24" spans="1:4" ht="48.75" customHeight="1"/>
    <row r="25" spans="1:4" ht="18">
      <c r="B25" s="471" t="s">
        <v>2</v>
      </c>
      <c r="C25" s="604" t="str">
        <f>+'Ekamut-caxs'!D67</f>
        <v>Լ.Քոթանջյան</v>
      </c>
      <c r="D25" s="604"/>
    </row>
    <row r="26" spans="1:4" ht="15.75" customHeight="1">
      <c r="B26" s="472" t="s">
        <v>4</v>
      </c>
      <c r="C26" s="601" t="s">
        <v>5</v>
      </c>
      <c r="D26" s="601"/>
    </row>
    <row r="27" spans="1:4" ht="27" customHeight="1">
      <c r="B27" s="473" t="s">
        <v>6</v>
      </c>
      <c r="C27" s="604" t="str">
        <f>+'Ekamut-caxs'!D69</f>
        <v>Տ.Դավթյան</v>
      </c>
      <c r="D27" s="604"/>
    </row>
    <row r="28" spans="1:4">
      <c r="B28" s="474"/>
      <c r="C28" s="601" t="s">
        <v>5</v>
      </c>
      <c r="D28" s="601"/>
    </row>
    <row r="29" spans="1:4">
      <c r="B29" s="475" t="s">
        <v>142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3RSFpQSPz9+Sks96t9Iwyp+dts3qzWMhzQ/taanMtGQ=</DigestValue>
    </Reference>
    <Reference Type="http://www.w3.org/2000/09/xmldsig#Object" URI="#idOfficeObject">
      <DigestMethod Algorithm="http://www.w3.org/2001/04/xmlenc#sha256"/>
      <DigestValue>jaBp6jSAY5qAVaA0Aj3CD5GrtELuM3rn/Vn6IXWrYS0=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g1/xLlYt4BcgGPG9amqwZwlNKVV7XqLvGbyhyvIR5eo=</DigestValue>
    </Reference>
    <Reference Type="http://www.w3.org/2000/09/xmldsig#Object" URI="#idValidSigLnImg">
      <DigestMethod Algorithm="http://www.w3.org/2001/04/xmlenc#sha256"/>
      <DigestValue>Z0zQYgxmR60yWVSZcamTr09EP9DrYSBy345NlPSh5nI=</DigestValue>
    </Reference>
    <Reference Type="http://www.w3.org/2000/09/xmldsig#Object" URI="#idInvalidSigLnImg">
      <DigestMethod Algorithm="http://www.w3.org/2001/04/xmlenc#sha256"/>
      <DigestValue>RW870rwEspjeInVV6R7dbxojmnMw4vh8LiC8G4fCh98=</DigestValue>
    </Reference>
  </SignedInfo>
  <SignatureValue>o+1c67UD9Vdm4Pl2yliTF8Hr/6VUcQeN6LAk/sGL1/fTtmMI35ie4tDEFfdCSQ44LNzzB3f7l5qY
Hmy/FhQXWGpryOClfahP/z8bHjDqsAiKZ7OcTtKK5gImoFjPcnbvXqx13m7/utEZF7OAlD71mkY+
qvuWE5KKbKeRlKK1CZbA/fPpVDTIzvJXA9wmRpLs1XrOlQL6SHwfoihIZckZXPRW6n83nVwm5ayc
/bDlKTCAXGYh1AeT+BI5NCrxV2O5U5LZXjut4XpFLFqw6GHt59SsrgBUgmYrOUXQJmMi1NqLFkTc
cV3YTTWW9+eRKdkUQSyMHooYahoTHGShDr8MGA==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nmVZi2x+z+zPZM6QPwN2dxIt5FjB/TF6TBft8BJ1g6k=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NiQ0q/Kyvt1gHiEgTrl3q5HJB4OPikFaXjvVbJ5d7/0=</DigestValue>
      </Reference>
      <Reference URI="/xl/drawings/vmlDrawing2.vml?ContentType=application/vnd.openxmlformats-officedocument.vmlDrawing">
        <DigestMethod Algorithm="http://www.w3.org/2001/04/xmlenc#sha256"/>
        <DigestValue>iN19bMy7Z1H4zyscAo4qcEds2Sf1nFihmNg936Ytv8U=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wQqNY7Qq7wRMRekHwJ9ckV7uMK1+7GOP1yIMTDQCO3c=</DigestValue>
      </Reference>
      <Reference URI="/xl/styles.xml?ContentType=application/vnd.openxmlformats-officedocument.spreadsheetml.styles+xml">
        <DigestMethod Algorithm="http://www.w3.org/2001/04/xmlenc#sha256"/>
        <DigestValue>451lY/JZsPiTmApdRwpJUD7YiI9ZUMQebNiuFtu7Gc0=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khscbgUb9FJvuqvf30KOLFGB0oQfkawNtsfGis6W3zI=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YbFJIgkcUJlIanfRhhpHXu+GOooASGJfsQ86goTLG5U=</DigestValue>
      </Reference>
      <Reference URI="/xl/worksheets/sheet2.xml?ContentType=application/vnd.openxmlformats-officedocument.spreadsheetml.worksheet+xml">
        <DigestMethod Algorithm="http://www.w3.org/2001/04/xmlenc#sha256"/>
        <DigestValue>da/jiqB1C7SdaSGsEdhzWUrLA7UEn0F31VApVu/YqYQ=</DigestValue>
      </Reference>
      <Reference URI="/xl/worksheets/sheet3.xml?ContentType=application/vnd.openxmlformats-officedocument.spreadsheetml.worksheet+xml">
        <DigestMethod Algorithm="http://www.w3.org/2001/04/xmlenc#sha256"/>
        <DigestValue>JV/Z/TLgwQLDzPyjQqsZU2DDp2+YvICpJi1usy5k+OQ=</DigestValue>
      </Reference>
      <Reference URI="/xl/worksheets/sheet4.xml?ContentType=application/vnd.openxmlformats-officedocument.spreadsheetml.worksheet+xml">
        <DigestMethod Algorithm="http://www.w3.org/2001/04/xmlenc#sha256"/>
        <DigestValue>VM7yQeuMs/aVE2YKKhKv3T3dwqo/pcYnLpioxyXoJJQ=</DigestValue>
      </Reference>
      <Reference URI="/xl/worksheets/sheet5.xml?ContentType=application/vnd.openxmlformats-officedocument.spreadsheetml.worksheet+xml">
        <DigestMethod Algorithm="http://www.w3.org/2001/04/xmlenc#sha256"/>
        <DigestValue>+4gw518wBYxQDf3w7PF55BPdK3gmBmQe0NUnSKLoY5E=</DigestValue>
      </Reference>
      <Reference URI="/xl/worksheets/sheet6.xml?ContentType=application/vnd.openxmlformats-officedocument.spreadsheetml.worksheet+xml">
        <DigestMethod Algorithm="http://www.w3.org/2001/04/xmlenc#sha256"/>
        <DigestValue>br214+A4XcuGfJxMa+TebQ9dlm8QeHUAW4/nkdeelRI=</DigestValue>
      </Reference>
      <Reference URI="/xl/worksheets/sheet7.xml?ContentType=application/vnd.openxmlformats-officedocument.spreadsheetml.worksheet+xml">
        <DigestMethod Algorithm="http://www.w3.org/2001/04/xmlenc#sha256"/>
        <DigestValue>OYj4Pv25paN6xLqoYlxuoed3L52hqktPxZHIDNjZ0eg=</DigestValue>
      </Reference>
      <Reference URI="/xl/worksheets/sheet8.xml?ContentType=application/vnd.openxmlformats-officedocument.spreadsheetml.worksheet+xml">
        <DigestMethod Algorithm="http://www.w3.org/2001/04/xmlenc#sha256"/>
        <DigestValue>OCIUFrB+Z76jQmXoTw1vaVZE9kX+V9J4d6YsdiM6x3A=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2023-04-03T16:07:57Z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{F2F4905E-F6B8-4C9D-8731-1D636106C55A}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2023-04-03T16:07:57Z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670xxAAAAEwAAAAAAAABIAAAAAAAAAMwuEnj6fwAAkPMuePp/AAAAMxJ4+n8AAAEAAAAAAAAAWFgSePp/AAAAAAL3+n8AAAAAAAAAAAAAAAAAAAAAAADwue9McQAAAOC4/Hr0AQAA2+Db9Pp/AAAgu+9McQAAALm770x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TuTHEAAAAAAQAAAAAAAIg+//T6fwAAAAAAAAAAAAAJAAAAAAAAACgIxgv0AQAASMGBd/p/AAAAAAAAAAAAAAAAAAAAAAAA8l4TkLi3AAAIJu5McQAAAAAAAAAAAAAAQGSTC/QBAADguPx69AEAADAn7kwAAAAAAAAAAAAAAAAHAAAAAAAAABg6ygv0AQAAbCbuTHEAAACpJu5McQAAAHHN1/T6fwAAAQAAAPQBAADgKe5MAAAAADKMfdTrdgAAAAAAAAAAAADguPx69AEAANvg2/T6fwAAECbuTHEAAACpJu5McQAAAPBckwv0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GNcX9AEAAGAY1xcCAAAAiD7/9Pp/AAAAAAAAAAAAAJnranb6fwAAAAAAAPp/AAAAAAAAAAAAAAAAAAAAAAAAAAAAAAAAAAAyVROQuLcAAAAAAAAAAAAAYBjXF/QBAADg////AAAAAOC4/Hr0AQAACCzuTAAAAAAAAAAAAAAAAAYAAAAAAAAAIAAAAAAAAAAsK+5McQAAAGkr7kxxAAAAcc3X9Pp/AADQL+5McQAAAAAAAAAAAAAA8L7uC/QBAAC4YfR2+n8AAOC4/Hr0AQAA2+Db9Pp/AADQKu5McQAAAGkr7kxxAAAAYG8FD/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khHs//////8AMgAAAAABBIAFuiD0AQAAfhPR//////8zJML402cAACiWvQv0AQAAyILvTHEAAAAwWfIX9AEAANCA70xxAAAAgAW6IAAAAAAwWfIX9AEAAKzvB/X6fwAAAAAAAAAAAADb4Nv0+n8AAACB70xxAAAAZAAAAAAAAAAIAOsa9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670xxAAAAEwAAAAAAAABIAAAAAAAAAMwuEnj6fwAAkPMuePp/AAAAMxJ4+n8AAAEAAAAAAAAAWFgSePp/AAAAAAL3+n8AAAAAAAAAAAAAAAAAAAAAAADwue9McQAAAOC4/Hr0AQAA2+Db9Pp/AAAgu+9McQAAALm770x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JO5McQAAAAABAAAAAAAAiD7/9Pp/AAAAAAAAAAAAAAkAAAAAAAAAKAjGC/QBAABIwYF3+n8AAAAAAAAAAAAAAAAAAAAAAADyXhOQuLcAAAgm7kxxAAAAAAAAAAAAAABAZJML9AEAAOC4/Hr0AQAAMCfuTAAAAAAAAAAAAAAAAAcAAAAAAAAAGDrKC/QBAABsJu5McQAAAKkm7kxxAAAAcc3X9Pp/AAABAAAA9AEAAOAp7kwAAAAAMox91Ot2AAAAAAAAAAAAAOC4/Hr0AQAA2+Db9Pp/AAAQJu5McQAAAKkm7kxxAAAA8FyTC/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Y1xf0AQAAYBjXFwIAAACIPv/0+n8AAAAAAAAAAAAAmetqdvp/AAAAAAAA+n8AAAAAAAAAAAAAAAAAAAAAAAAAAAAAAAAAADJVE5C4twAAAAAAAAAAAABgGNcX9AEAAOD///8AAAAA4Lj8evQBAAAILO5MAAAAAAAAAAAAAAAABgAAAAAAAAAgAAAAAAAAACwr7kxxAAAAaSvuTHEAAABxzdf0+n8AANAv7kxxAAAAAAAAAAAAAADwvu4L9AEAALhh9Hb6fwAA4Lj8evQBAADb4Nv0+n8AANAq7kxxAAAAaSvuTHEAAABgbwUP9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HvTHEAAAAAAAAAAAAAAAAAAAAAAAAAAAAAAAAAAADgW6Mb9AEAAAgAAAAAAAAAgXwI9fp/AAAAGT8b9AEAAAAAAAAAAAAAAQAAAAAAAAAAAMF49AEAAAEAAAD0AQAA48AA7fp/AAAmFCv//////wAyAAAAAAEEgAW6IPQBAAB+E9H//////zMkwvjTZwAAKJa9C/QBAADIgu9McQAAADBZ8hf0AQAA0IDvTHEAAACABbogAAAAADBZ8hf0AQAArO8H9fp/AAAAAAAAAAAAANvg2/T6fwAAAIHvTHEAAABkAAAAAAAAAAgA7Br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yw9BvWLwPXlk28zdO5tByH98MZZe2NaIPPAFwu7zw80=</DigestValue>
    </Reference>
    <Reference Type="http://www.w3.org/2000/09/xmldsig#Object" URI="#idOfficeObject">
      <DigestMethod Algorithm="http://www.w3.org/2001/04/xmlenc#sha256"/>
      <DigestValue>dDxx4vMLBRMUhCuloTBvYrYL2QHjmhCsmVUDCuOPEgU=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lgWAoEN2d4Nq8rULsuvY0CY1/8ZxnI3bmryJeKrrEbw=</DigestValue>
    </Reference>
    <Reference Type="http://www.w3.org/2000/09/xmldsig#Object" URI="#idValidSigLnImg">
      <DigestMethod Algorithm="http://www.w3.org/2001/04/xmlenc#sha256"/>
      <DigestValue>80x06nNes6QIyvdux7az2d6WiN8G06OyctM+vqpK9Dc=</DigestValue>
    </Reference>
    <Reference Type="http://www.w3.org/2000/09/xmldsig#Object" URI="#idInvalidSigLnImg">
      <DigestMethod Algorithm="http://www.w3.org/2001/04/xmlenc#sha256"/>
      <DigestValue>NaLxrFd6uA+HvjVBOpFvECzgmLci12qWqoDnzY2JA48=</DigestValue>
    </Reference>
  </SignedInfo>
  <SignatureValue>I1xQgSuQ508fcvXzl0AhGyUkGYmNlr2DAWSLrcbsUuTIsFk53sX9c7n9RSHFfBvPqirUI23jexPM
V1xiMfU6fLfCAEtowXQYDPwnHDOQJdSmxbSHmP4er9PACR7x7QolOO+we2LtefWufPiJ3U9K8hdw
+Z6Nwbzv/SwxjGa48MNJApL6bGkL5uJy9iV/cnCN63C4yFw8ziTD+XxipEm9di7eQJcVlJdvlC8A
zhqJm98YflyLgDKjXltwvMQYDg6EPgR4fV8vgRPii/JiPhWqFaAiVIioJamiD8vIE0XMo6DoO+1H
I5eboe8p9TlLvtbcTGmWwaeGPpv5r/vx89g5iA==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nmVZi2x+z+zPZM6QPwN2dxIt5FjB/TF6TBft8BJ1g6k=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NiQ0q/Kyvt1gHiEgTrl3q5HJB4OPikFaXjvVbJ5d7/0=</DigestValue>
      </Reference>
      <Reference URI="/xl/drawings/vmlDrawing2.vml?ContentType=application/vnd.openxmlformats-officedocument.vmlDrawing">
        <DigestMethod Algorithm="http://www.w3.org/2001/04/xmlenc#sha256"/>
        <DigestValue>iN19bMy7Z1H4zyscAo4qcEds2Sf1nFihmNg936Ytv8U=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+0FhsOpBTnqnFf4z8kLwkwF2MXcDG86LtzJcWK53ZSs=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wQqNY7Qq7wRMRekHwJ9ckV7uMK1+7GOP1yIMTDQCO3c=</DigestValue>
      </Reference>
      <Reference URI="/xl/styles.xml?ContentType=application/vnd.openxmlformats-officedocument.spreadsheetml.styles+xml">
        <DigestMethod Algorithm="http://www.w3.org/2001/04/xmlenc#sha256"/>
        <DigestValue>451lY/JZsPiTmApdRwpJUD7YiI9ZUMQebNiuFtu7Gc0=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khscbgUb9FJvuqvf30KOLFGB0oQfkawNtsfGis6W3zI=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YbFJIgkcUJlIanfRhhpHXu+GOooASGJfsQ86goTLG5U=</DigestValue>
      </Reference>
      <Reference URI="/xl/worksheets/sheet2.xml?ContentType=application/vnd.openxmlformats-officedocument.spreadsheetml.worksheet+xml">
        <DigestMethod Algorithm="http://www.w3.org/2001/04/xmlenc#sha256"/>
        <DigestValue>da/jiqB1C7SdaSGsEdhzWUrLA7UEn0F31VApVu/YqYQ=</DigestValue>
      </Reference>
      <Reference URI="/xl/worksheets/sheet3.xml?ContentType=application/vnd.openxmlformats-officedocument.spreadsheetml.worksheet+xml">
        <DigestMethod Algorithm="http://www.w3.org/2001/04/xmlenc#sha256"/>
        <DigestValue>JV/Z/TLgwQLDzPyjQqsZU2DDp2+YvICpJi1usy5k+OQ=</DigestValue>
      </Reference>
      <Reference URI="/xl/worksheets/sheet4.xml?ContentType=application/vnd.openxmlformats-officedocument.spreadsheetml.worksheet+xml">
        <DigestMethod Algorithm="http://www.w3.org/2001/04/xmlenc#sha256"/>
        <DigestValue>VM7yQeuMs/aVE2YKKhKv3T3dwqo/pcYnLpioxyXoJJQ=</DigestValue>
      </Reference>
      <Reference URI="/xl/worksheets/sheet5.xml?ContentType=application/vnd.openxmlformats-officedocument.spreadsheetml.worksheet+xml">
        <DigestMethod Algorithm="http://www.w3.org/2001/04/xmlenc#sha256"/>
        <DigestValue>+4gw518wBYxQDf3w7PF55BPdK3gmBmQe0NUnSKLoY5E=</DigestValue>
      </Reference>
      <Reference URI="/xl/worksheets/sheet6.xml?ContentType=application/vnd.openxmlformats-officedocument.spreadsheetml.worksheet+xml">
        <DigestMethod Algorithm="http://www.w3.org/2001/04/xmlenc#sha256"/>
        <DigestValue>br214+A4XcuGfJxMa+TebQ9dlm8QeHUAW4/nkdeelRI=</DigestValue>
      </Reference>
      <Reference URI="/xl/worksheets/sheet7.xml?ContentType=application/vnd.openxmlformats-officedocument.spreadsheetml.worksheet+xml">
        <DigestMethod Algorithm="http://www.w3.org/2001/04/xmlenc#sha256"/>
        <DigestValue>OYj4Pv25paN6xLqoYlxuoed3L52hqktPxZHIDNjZ0eg=</DigestValue>
      </Reference>
      <Reference URI="/xl/worksheets/sheet8.xml?ContentType=application/vnd.openxmlformats-officedocument.spreadsheetml.worksheet+xml">
        <DigestMethod Algorithm="http://www.w3.org/2001/04/xmlenc#sha256"/>
        <DigestValue>OCIUFrB+Z76jQmXoTw1vaVZE9kX+V9J4d6YsdiM6x3A=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2023-04-03T16:08:16Z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{1E7DA205-BD7C-4BF2-BD0F-77FB45B0D0A0}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2023-04-03T16:08:16Z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670xxAAAAEwAAAAAAAABIAAAAAAAAAMwuEnj6fwAAkPMuePp/AAAAMxJ4+n8AAAEAAAAAAAAAWFgSePp/AAAAAAL3+n8AAAAAAAAAAAAAAAAAAAAAAADwue9McQAAAOC4/Hr0AQAA2+Db9Pp/AAAgu+9McQAAALm770xx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iCTuTHEAAAAAAQAAAAAAAIg+//T6fwAAAAAAAAAAAAAJAAAAAAAAACgIxgv0AQAASMGBd/p/AAAAAAAAAAAAAAAAAAAAAAAA8l4TkLi3AAAIJu5McQAAAAAAAAAAAAAAQGSTC/QBAADguPx69AEAADAn7kwAAAAAAAAAAAAAAAAHAAAAAAAAABg6ygv0AQAAbCbuTHEAAACpJu5McQAAAHHN1/T6fwAAAQAAAPQBAADgKe5MAAAAADKMfdTrdgAAAAAAAAAAAADguPx69AEAANvg2/T6fwAAECbuTHEAAACpJu5McQAAAPBckwv0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GNcX9AEAAGAY1xcCAAAAiD7/9Pp/AAAAAAAAAAAAAJnranb6fwAAAAAAAPp/AAAAAAAAAAAAAAAAAAAAAAAAAAAAAAAAAAAyVROQuLcAAAAAAAAAAAAAYBjXF/QBAADg////AAAAAOC4/Hr0AQAACCzuTAAAAAAAAAAAAAAAAAYAAAAAAAAAIAAAAAAAAAAsK+5McQAAAGkr7kxxAAAAcc3X9Pp/AADQL+5McQAAAAAAAAAAAAAA8L7uC/QBAAC4YfR2+n8AAOC4/Hr0AQAA2+Db9Pp/AADQKu5McQAAAGkr7kxxAAAAYG8FD/Q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GxOq//////8AMgAAAAABBAAAqSD0AQAAfhPR//////8zJML402cAACiWvQv0AQAAyILvTHEAAAAwWfIX9AEAANCA70xxAAAAAACpIAAAAAAwWfIX9AEAAKzvB/X6fwAAAAAAAAAAAADb4Nv0+n8AAACB70xxAAAAZAAAAAAAAAAIAPMF9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L/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/w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FC670xxAAAAEwAAAAAAAABIAAAAAAAAAMwuEnj6fwAAkPMuePp/AAAAMxJ4+n8AAAEAAAAAAAAAWFgSePp/AAAAAAL3+n8AAAAAAAAAAAAAAAAAAAAAAADwue9McQAAAOC4/Hr0AQAA2+Db9Pp/AAAgu+9McQAAALm770xx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IJO5McQAAAAABAAAAAAAAiD7/9Pp/AAAAAAAAAAAAAAkAAAAAAAAAKAjGC/QBAABIwYF3+n8AAAAAAAAAAAAAAAAAAAAAAADyXhOQuLcAAAgm7kxxAAAAAAAAAAAAAABAZJML9AEAAOC4/Hr0AQAAMCfuTAAAAAAAAAAAAAAAAAcAAAAAAAAAGDrKC/QBAABsJu5McQAAAKkm7kxxAAAAcc3X9Pp/AAABAAAA9AEAAOAp7kwAAAAAMox91Ot2AAAAAAAAAAAAAOC4/Hr0AQAA2+Db9Pp/AAAQJu5McQAAAKkm7kxxAAAA8FyTC/Q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AY1xf0AQAAYBjXFwIAAACIPv/0+n8AAAAAAAAAAAAAmetqdvp/AAAAAAAA+n8AAAAAAAAAAAAAAAAAAAAAAAAAAAAAAAAAADJVE5C4twAAAAAAAAAAAABgGNcX9AEAAOD///8AAAAA4Lj8evQBAAAILO5MAAAAAAAAAAAAAAAABgAAAAAAAAAgAAAAAAAAACwr7kxxAAAAaSvuTHEAAABxzdf0+n8AANAv7kxxAAAAAAAAAAAAAADwvu4L9AEAALhh9Hb6fwAA4Lj8evQBAADb4Nv0+n8AANAq7kxxAAAAaSvuTHEAAABgbwUP9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wIHvTHEAAAAAAAAAAAAAAAAAAAAAAAAAAAAAAAAAAABgdIsX9AEAAAgAAAAAAAAAgXwI9fp/AAAAGT8b9AEAAAAAAAAAAAAAAQAAAAAAAAAAAMF49AEAAAEAAAD0AQAA48AA7fp/AABvEKb//////wAyAAAAAAEEAACpIPQBAAB+E9H//////zMkwvjTZwAAKJa9C/QBAADIgu9McQAAADBZ8hf0AQAA0IDvTHEAAAAAAKkgAAAAADBZ8hf0AQAArO8H9fp/AAAAAAAAAAAAANvg2/T6fwAAAIHvTHEAAABkAAAAAAAAAAgA9AX0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v8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L/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2023-02-16T10:54:28Z</cp:lastPrinted>
  <dcterms:created xsi:type="dcterms:W3CDTF">1996-10-14T23:33:28Z</dcterms:created>
  <dcterms:modified xsi:type="dcterms:W3CDTF">2023-03-21T08:12:27Z</dcterms:modified>
</cp:coreProperties>
</file>